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D:\CAM TU-2016\GIÁ BÁN\Ke khai giá bán\Công văn đang ký giá\CV\SXD\"/>
    </mc:Choice>
  </mc:AlternateContent>
  <xr:revisionPtr revIDLastSave="0" documentId="13_ncr:1_{E6B466B6-97DE-4922-9C5E-D1A4361276DE}" xr6:coauthVersionLast="47" xr6:coauthVersionMax="47" xr10:uidLastSave="{00000000-0000-0000-0000-000000000000}"/>
  <bookViews>
    <workbookView xWindow="-120" yWindow="-120" windowWidth="24240" windowHeight="13020" xr2:uid="{00000000-000D-0000-FFFF-FFFF00000000}"/>
  </bookViews>
  <sheets>
    <sheet name="26-1" sheetId="8" r:id="rId1"/>
    <sheet name="26-12" sheetId="7" r:id="rId2"/>
    <sheet name="19-5" sheetId="5" r:id="rId3"/>
    <sheet name="10-5" sheetId="4" r:id="rId4"/>
    <sheet name="15-4" sheetId="3" r:id="rId5"/>
    <sheet name="29-03" sheetId="2" r:id="rId6"/>
    <sheet name="Sheet1" sheetId="1" r:id="rId7"/>
  </sheets>
  <definedNames>
    <definedName name="nhomvl">#REF!</definedName>
    <definedName name="_xlnm.Print_Area" localSheetId="3">'10-5'!$A$1:$T$38</definedName>
    <definedName name="_xlnm.Print_Area" localSheetId="4">'15-4'!$A$1:$T$38</definedName>
    <definedName name="_xlnm.Print_Area" localSheetId="2">'19-5'!$A$1:$T$38</definedName>
    <definedName name="_xlnm.Print_Area" localSheetId="0">'26-1'!$A$1:$AC$39</definedName>
    <definedName name="_xlnm.Print_Area" localSheetId="1">'26-12'!$A$1:$AC$39</definedName>
    <definedName name="_xlnm.Print_Area" localSheetId="5">'29-03'!$A$1:$T$38</definedName>
    <definedName name="_xlnm.Print_Area" localSheetId="6">Sheet1!$A$1:$T$32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23" i="8" l="1"/>
  <c r="V23" i="8"/>
  <c r="U23" i="8"/>
  <c r="T23" i="8"/>
  <c r="R23" i="8"/>
  <c r="W22" i="8"/>
  <c r="V22" i="8"/>
  <c r="U22" i="8"/>
  <c r="T22" i="8"/>
  <c r="R22" i="8"/>
  <c r="W21" i="8"/>
  <c r="V21" i="8"/>
  <c r="U21" i="8"/>
  <c r="T21" i="8"/>
  <c r="R21" i="8"/>
  <c r="W20" i="8"/>
  <c r="V20" i="8"/>
  <c r="U20" i="8"/>
  <c r="T20" i="8"/>
  <c r="R20" i="8"/>
  <c r="W19" i="8"/>
  <c r="V19" i="8"/>
  <c r="U19" i="8"/>
  <c r="T19" i="8"/>
  <c r="R19" i="8"/>
  <c r="W18" i="8"/>
  <c r="V18" i="8"/>
  <c r="U18" i="8"/>
  <c r="T18" i="8"/>
  <c r="R18" i="8"/>
  <c r="W17" i="8"/>
  <c r="V17" i="8"/>
  <c r="U17" i="8"/>
  <c r="T17" i="8"/>
  <c r="S17" i="8"/>
  <c r="R17" i="8"/>
  <c r="W16" i="8"/>
  <c r="V16" i="8"/>
  <c r="U16" i="8"/>
  <c r="T16" i="8"/>
  <c r="S16" i="8"/>
  <c r="R16" i="8"/>
  <c r="W15" i="8"/>
  <c r="V15" i="8"/>
  <c r="U15" i="8"/>
  <c r="T15" i="8"/>
  <c r="S15" i="8"/>
  <c r="R15" i="8"/>
  <c r="W14" i="8"/>
  <c r="V14" i="8"/>
  <c r="U14" i="8"/>
  <c r="T14" i="8"/>
  <c r="S14" i="8"/>
  <c r="R14" i="8"/>
  <c r="R13" i="8"/>
  <c r="U23" i="7" l="1"/>
  <c r="V23" i="7"/>
  <c r="W23" i="7"/>
  <c r="U22" i="7"/>
  <c r="V22" i="7"/>
  <c r="W22" i="7"/>
  <c r="U21" i="7"/>
  <c r="V21" i="7"/>
  <c r="W21" i="7"/>
  <c r="U20" i="7"/>
  <c r="V20" i="7"/>
  <c r="W20" i="7"/>
  <c r="U19" i="7"/>
  <c r="V19" i="7"/>
  <c r="W19" i="7"/>
  <c r="U18" i="7"/>
  <c r="V18" i="7"/>
  <c r="W18" i="7"/>
  <c r="U17" i="7"/>
  <c r="V17" i="7"/>
  <c r="W17" i="7"/>
  <c r="U16" i="7"/>
  <c r="V16" i="7"/>
  <c r="W16" i="7"/>
  <c r="U15" i="7"/>
  <c r="V15" i="7"/>
  <c r="W15" i="7"/>
  <c r="U14" i="7"/>
  <c r="V14" i="7"/>
  <c r="W14" i="7"/>
  <c r="T21" i="7"/>
  <c r="T22" i="7"/>
  <c r="T23" i="7"/>
  <c r="T15" i="7"/>
  <c r="T16" i="7"/>
  <c r="T17" i="7"/>
  <c r="T18" i="7"/>
  <c r="T19" i="7"/>
  <c r="T20" i="7"/>
  <c r="T14" i="7"/>
  <c r="R23" i="7"/>
  <c r="R22" i="7"/>
  <c r="R21" i="7"/>
  <c r="R20" i="7"/>
  <c r="R19" i="7"/>
  <c r="R18" i="7"/>
  <c r="S17" i="7"/>
  <c r="R17" i="7"/>
  <c r="S16" i="7"/>
  <c r="R16" i="7"/>
  <c r="S15" i="7"/>
  <c r="R15" i="7"/>
  <c r="S14" i="7"/>
  <c r="R14" i="7"/>
  <c r="R13" i="7"/>
  <c r="Q23" i="5"/>
  <c r="O23" i="5"/>
  <c r="Q22" i="5"/>
  <c r="O22" i="5"/>
  <c r="Q21" i="5"/>
  <c r="O21" i="5"/>
  <c r="Q20" i="5"/>
  <c r="O20" i="5"/>
  <c r="Q19" i="5"/>
  <c r="O19" i="5"/>
  <c r="Q18" i="5"/>
  <c r="O18" i="5"/>
  <c r="Q17" i="5"/>
  <c r="P17" i="5"/>
  <c r="O17" i="5"/>
  <c r="Q16" i="5"/>
  <c r="P16" i="5"/>
  <c r="O16" i="5"/>
  <c r="Q15" i="5"/>
  <c r="P15" i="5"/>
  <c r="O15" i="5"/>
  <c r="Q14" i="5"/>
  <c r="P14" i="5"/>
  <c r="O14" i="5"/>
  <c r="O13" i="5"/>
  <c r="Q23" i="4"/>
  <c r="O23" i="4"/>
  <c r="Q22" i="4"/>
  <c r="O22" i="4"/>
  <c r="Q21" i="4"/>
  <c r="O21" i="4"/>
  <c r="Q20" i="4"/>
  <c r="O20" i="4"/>
  <c r="Q19" i="4"/>
  <c r="O19" i="4"/>
  <c r="Q18" i="4"/>
  <c r="O18" i="4"/>
  <c r="Q17" i="4"/>
  <c r="P17" i="4"/>
  <c r="O17" i="4"/>
  <c r="Q16" i="4"/>
  <c r="P16" i="4"/>
  <c r="O16" i="4"/>
  <c r="Q15" i="4"/>
  <c r="P15" i="4"/>
  <c r="O15" i="4"/>
  <c r="Q14" i="4"/>
  <c r="P14" i="4"/>
  <c r="O14" i="4"/>
  <c r="O13" i="4"/>
  <c r="Q23" i="3"/>
  <c r="O23" i="3"/>
  <c r="Q22" i="3"/>
  <c r="O22" i="3"/>
  <c r="Q21" i="3"/>
  <c r="O21" i="3"/>
  <c r="Q20" i="3"/>
  <c r="O20" i="3"/>
  <c r="Q19" i="3"/>
  <c r="O19" i="3"/>
  <c r="Q18" i="3"/>
  <c r="O18" i="3"/>
  <c r="Q17" i="3"/>
  <c r="P17" i="3"/>
  <c r="O17" i="3"/>
  <c r="Q16" i="3"/>
  <c r="P16" i="3"/>
  <c r="O16" i="3"/>
  <c r="Q15" i="3"/>
  <c r="P15" i="3"/>
  <c r="O15" i="3"/>
  <c r="Q14" i="3"/>
  <c r="P14" i="3"/>
  <c r="O14" i="3"/>
  <c r="O13" i="3"/>
  <c r="Q15" i="2"/>
  <c r="Q16" i="2"/>
  <c r="Q17" i="2"/>
  <c r="Q18" i="2"/>
  <c r="Q19" i="2"/>
  <c r="Q20" i="2"/>
  <c r="Q21" i="2"/>
  <c r="Q22" i="2"/>
  <c r="Q23" i="2"/>
  <c r="P15" i="2"/>
  <c r="P16" i="2"/>
  <c r="P17" i="2"/>
  <c r="P14" i="2"/>
  <c r="Q14" i="2"/>
  <c r="O22" i="2"/>
  <c r="O23" i="2"/>
  <c r="O17" i="2"/>
  <c r="O18" i="2"/>
  <c r="O19" i="2"/>
  <c r="O20" i="2"/>
  <c r="O21" i="2"/>
  <c r="O13" i="2"/>
  <c r="O16" i="2"/>
  <c r="O14" i="2"/>
  <c r="O15" i="2"/>
</calcChain>
</file>

<file path=xl/sharedStrings.xml><?xml version="1.0" encoding="utf-8"?>
<sst xmlns="http://schemas.openxmlformats.org/spreadsheetml/2006/main" count="816" uniqueCount="109">
  <si>
    <t>BẢNG NIÊM YẾT GIÁ</t>
  </si>
  <si>
    <t>1. Mức giá niêm yết:</t>
  </si>
  <si>
    <t>STT</t>
  </si>
  <si>
    <t>Khu vực …</t>
  </si>
  <si>
    <t>Ghi chú</t>
  </si>
  <si>
    <t>[1]</t>
  </si>
  <si>
    <t>[2]</t>
  </si>
  <si>
    <t>[3]</t>
  </si>
  <si>
    <t>[4]</t>
  </si>
  <si>
    <t>[5]</t>
  </si>
  <si>
    <t>[6]</t>
  </si>
  <si>
    <t>[7]</t>
  </si>
  <si>
    <t>...</t>
  </si>
  <si>
    <t>n</t>
  </si>
  <si>
    <t>Vật liệu n</t>
  </si>
  <si>
    <t>Ghi chú:</t>
  </si>
  <si>
    <t>Mức giá kê khai này thực hiện từ ngày ..../.... / ...... đến khi có thông báo mới (hoặc đến ngày ... / ... /.....).</t>
  </si>
  <si>
    <t>Nơi nhận:</t>
  </si>
  <si>
    <t>- Lưu:</t>
  </si>
  <si>
    <r>
      <t>Công ty.............................</t>
    </r>
    <r>
      <rPr>
        <sz val="12"/>
        <color rgb="FF000000"/>
        <rFont val="Times New Roman"/>
        <family val="1"/>
      </rPr>
      <t xml:space="preserve"> xin chịu trách nhiệm trước pháp luật về tính chính xác của các tài liệu và mức giá mà đơn vị đã đăng ký, kê khai và niêm yết./.</t>
    </r>
  </si>
  <si>
    <r>
      <rPr>
        <b/>
        <sz val="12"/>
        <color theme="1"/>
        <rFont val="Times New Roman"/>
        <family val="1"/>
      </rPr>
      <t>2.</t>
    </r>
    <r>
      <rPr>
        <sz val="12"/>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t>
    </r>
  </si>
  <si>
    <t>Nhóm vật liệu*</t>
  </si>
  <si>
    <t>Tên vật liệu, loại vật liệu*</t>
  </si>
  <si>
    <t>Đơn vị*</t>
  </si>
  <si>
    <t>Quy chuẩn,tiêu chuẩn kỹ thuật*</t>
  </si>
  <si>
    <t>Quy cách</t>
  </si>
  <si>
    <t>Nhà sản xuất</t>
  </si>
  <si>
    <t>Xuất xứ</t>
  </si>
  <si>
    <t>Điều kiện thương mại</t>
  </si>
  <si>
    <t>Vận chuyển*</t>
  </si>
  <si>
    <t>Giá bán (chưa bao gồm thuế giá trị gia tăng)*</t>
  </si>
  <si>
    <r>
      <rPr>
        <b/>
        <sz val="12"/>
        <color theme="1"/>
        <rFont val="Times New Roman"/>
        <family val="1"/>
      </rPr>
      <t xml:space="preserve">1. </t>
    </r>
    <r>
      <rPr>
        <sz val="12"/>
        <color theme="1"/>
        <rFont val="Times New Roman"/>
        <family val="1"/>
      </rPr>
      <t>Lưu ý các hướng dẫn tại mẫu số 01 Phụ lục VIII Thông tư số 14/2023/TT-BXD:
- Những mục có dấu (*) là bắt buộc;
- [2] Nhóm vật liệu: danh sách nhóm đã quy định tại tệp dữ liệu điện tử mẫu;
- [5] Tiêu chuẩn kỹ thuật: ghi tiêu chuẩn sản xuất (tiêu chuẩn Việt Nam hoặc tiêu chuẩn cơ sở), nếu không có thông tin thì ghi “không có thông tin”;
- [6] Quy cách: tính năng kỹ thuật, kích cỡ, màu sắc, chủng loại, kiểu cỡ...;
- [7] Nhà sản xuất: tên đơn vị sản xuất;
- [8] Xuất xứ: ghi tên nước sản xuất (nếu có);
- [9] Điều kiện thương mại: khối lượng cung cấp, điều kiện giao hàng…;
- [10] Vận chuyển: ghi thông tin về vận chuyển như: giao trên phương tiện bên mua; bán kính...km... (nếu không có thì ghi “không có thông tin”);
-[12] [13] [14] Khu vực:
+ “Khu vực...” là tên một hoặc một nhóm đơn vị hành chính;
+ Việc phân chia khu vực để công bố giá vật liệu xây dựng theo đặc điểm của địa phương;
+ Vật liệu có giá bán tại nơi sản xuất/cung cấp thì cột “khu vực” ghi tên đơn vị hành chính của nơi bán, đồng thời tại mục ghi chú ghi “Giá tại nơi bán”.</t>
    </r>
  </si>
  <si>
    <t>[8]</t>
  </si>
  <si>
    <t>[9]</t>
  </si>
  <si>
    <t>[10]</t>
  </si>
  <si>
    <t>[11]</t>
  </si>
  <si>
    <t>[12]</t>
  </si>
  <si>
    <t>[13]</t>
  </si>
  <si>
    <t>[14]</t>
  </si>
  <si>
    <t>Tỷ lệ % tăng / giảm</t>
  </si>
  <si>
    <t>Chênh lệch so với kỳ công bố trước</t>
  </si>
  <si>
    <t>[15]</t>
  </si>
  <si>
    <t>[16]</t>
  </si>
  <si>
    <t>[17]</t>
  </si>
  <si>
    <t>GIÁM ĐỐC</t>
  </si>
  <si>
    <t>(Ghi rõ họ tên, chức vụ, ký tên, đóng dấu)</t>
  </si>
  <si>
    <t>- Sở Xây dựng Thành phố Hồ Chí Minh;</t>
  </si>
  <si>
    <r>
      <t>Công ty.............................</t>
    </r>
    <r>
      <rPr>
        <sz val="12"/>
        <color rgb="FF000000"/>
        <rFont val="Times New Roman"/>
        <family val="1"/>
      </rPr>
      <t xml:space="preserve"> </t>
    </r>
    <r>
      <rPr>
        <sz val="12"/>
        <color theme="1"/>
        <rFont val="Times New Roman"/>
        <family val="1"/>
      </rPr>
      <t>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</si>
  <si>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t>Mẫu số 01 Phụ lục VIII 
Thông tư số 14/2023/TT-BXD</t>
  </si>
  <si>
    <t xml:space="preserve">TỔNG CÔNG TY THÉP VIỆT NAM
 CÔNG TY TNHH MỘT THÀNH VIÊN
 THÉP MIỀN NAM -VNSTEEL
</t>
  </si>
  <si>
    <t>(Kèm theo công văn số.........ngày.......tháng.......năm........của Công ty TNHH Một Thành Viên Thép Miền Nam Vnsteel)</t>
  </si>
  <si>
    <t>Thép xây dựng</t>
  </si>
  <si>
    <t>Thép cuộn Ф6
( dùng cán kéo, không logo)</t>
  </si>
  <si>
    <t>tấn</t>
  </si>
  <si>
    <t>SAE 1008
SAE 1006 
ASTM A510/510M</t>
  </si>
  <si>
    <t>Công ty TNHH MTV Thép Miền Nam - VNSTEEL</t>
  </si>
  <si>
    <t>không có thông tin</t>
  </si>
  <si>
    <t>Khu vực BRVT</t>
  </si>
  <si>
    <t>Khu vực Nha Trang</t>
  </si>
  <si>
    <t>Khu vực Phú Quốc</t>
  </si>
  <si>
    <t xml:space="preserve">Thép cuộn Ф6
</t>
  </si>
  <si>
    <t>CB240-T
TCVN 1651-1:2018</t>
  </si>
  <si>
    <t>Thép cuộn Ф6</t>
  </si>
  <si>
    <t>Thép cuộn Ф8</t>
  </si>
  <si>
    <t>Thép thanh vằn D10</t>
  </si>
  <si>
    <t>CB 300-V
TCVN 1651-2:2018  SD295A 
JIS G 3112:2010
GR40
ASTM A615/15 M22</t>
  </si>
  <si>
    <t>Thép thanh vằn D12-25</t>
  </si>
  <si>
    <t>CB 400-V 
TCVN 1651-2:2018
 SD390 HKTĐBC
JIS G 3112:2010
GR60
ASTM A615/15 M22</t>
  </si>
  <si>
    <t>Thép thanh vằn D12-D32</t>
  </si>
  <si>
    <t>Thép thanh vằn D36-D43</t>
  </si>
  <si>
    <t>CB 500-V
TCVN 1651-2:2018</t>
  </si>
  <si>
    <t>Khu vực
Nha Trang</t>
  </si>
  <si>
    <t>Khu vực 
Phú Quốc</t>
  </si>
  <si>
    <t>chênh lệch</t>
  </si>
  <si>
    <t>Khu vực
 Nha Trang</t>
  </si>
  <si>
    <t>Khu vực
Phú Quốc</t>
  </si>
  <si>
    <t>- Giá trên chưa trừ chiết khấu sản lượng .
- Giá sản phẩm CB400-V/SD390 &amp;CB500-V/SD490 là giá đã trừ hết chiết khấu sản lượng tháng.
- Khu vực BTVT - Hàng giao tại các kho của công ty TNHH Một Thành Viên Thép Miền Nam - VNSTEEL, địa chỉ: (KCN Phú Mỹ 1, huyện Tân Thành, tỉnh Bà Rịa - Vũng Tàu ), Công ty Cổ Phần Thép Nhà Bè ( KCN Nhơn Trạch 2 - Nhơn Phú, Xã Phú Hội, Huyện Nhơn Trạch,Tỉnh Đồng Nai), Công ty Cổ Phần Thép VICASA - VNSTEEL (KCN Biên Hòa 1, Đường số 9, P. An Bình, TP.Biên Hòa, Tỉnh Đồng Nai), Công ty Cổ phần Thép Thủ Đức - Vnsteel (Km9  Xa Lộ Hà Nội, P.Trường Thọ, Q.Thủ Đức, Tp.HCM.). Trường hợp giao tại kho  Công ty Cổ phần Thép Thủ Đức - Vnsteel (Km9  Xa Lộ Hà Nội, P.Trường Thọ, Q.Thủ Đức, Tp.HCM.) bằng xe thì cộng 50.000 đ/tấn so với bảng giá quy định trên. Trường hợp giao tại kho Công ty Cổ Phần Thép VICASA - VNSTEEL (KCN Biên Hòa 1, Đường số 9, P. An Bình, TP.Biên Hòa, Tỉnh Đồng Nai) sản phẩm CB300-V/SD295A bằng xe cộng 50.000 đ/tấn so với bảng giá trên. Trường hợp giao tại Công ty Cổ Phần Thép Nhà Bè ( KCN Nhơn Trạch 2 - Nhơn Phú, Xã Phú Hội, Huyện Nhơn Trạch,Tỉnh Đồng Nai ) sản phẩm CB300-V/SD295A bằng xe thì cộng 20.000 đ/tấn so với bảng giá quy định trên .
- Giá tại khu vực Nha Trang , Phú Quốc là giá đã trừ hết chiết khấu sản lượng.</t>
  </si>
  <si>
    <t>Công ty TNHH MTV Thép Miền Nam - VNSTEEL là đơn vị sản xuất thép xây dựng phụ thuộc hoàn toàn vào việc nhập khẩu nguyên liệu,vì vậy khi nguyên liệu đầu vào tăng/giảm như: thép phế liệu nội, thép phế liệu ngoại, than cốc, Silicon-Mangan, Fero Silic, Than điện cực…dẫn đến giá thành sản xuất thép thành phẩm tăng/giảm và giá bán thành phẩm tăng/giảm theo; bên cạnh đó cũng tùy thuộc vào nhu cầu và tình hình cạnh tranh của thị trường từng thời điểm.</t>
  </si>
  <si>
    <r>
      <rPr>
        <b/>
        <sz val="12"/>
        <color theme="1"/>
        <rFont val="Times New Roman"/>
        <family val="1"/>
      </rPr>
      <t>2</t>
    </r>
    <r>
      <rPr>
        <sz val="12"/>
        <color theme="1"/>
        <rFont val="Times New Roman"/>
        <family val="1"/>
      </rPr>
      <t xml:space="preserve"> Phân tích các nguyên nhân, nêu rõ biến động của các yếu tố hình thành giá tác động làm tăng hoặc giảm giá hàng hóa, dịch vụ thực hiện kê niêm yết giá:</t>
    </r>
  </si>
  <si>
    <t>Mức giá kê khai này thực hiện từ ngày 29/3/2024 cho đến khi có thông báo mới</t>
  </si>
  <si>
    <t>Các mức chiết khấu cụ thể như sau :
-  Chiết khấu sản lượng tháng:
      Từ 700 - dưới 1.000 tấn : 170.000đ
      Từ 1.000- dưới 1.500 tấn : 190.000đ
      Từ 1.500- dưới 2.000 tấn : 210.000đ
      Trên 2.000 tấn : 230.000 đ.
- Chiết khấu sản lượng CB400/CB500 bổ sung tháng : 
     + Từ 300 tấn - dưới 700 tấn : 50.000đ.
     + Từ 700 tấn - dưới 1.000 tấn : 100.000đ.
     + Từ 1.000 tấn - dưới 1.500 tấn : 130.000đ.
     + Từ 1.500 tấn- dưới 2.000 tấn : 160.000đ.
     + Từ 2.000 tấn - dưới 2.500 tấn : 190.000đ.
     + Từ 2.500 tấn trở lên : 220.000đ.
- Chiết khấu sản lượng năm : Trung bình tháng đạt trên 250 tấn : 15.000 đ.( nếu có).
-Chiết khấu sản lượng Quý : ( nếu có)
   Từ 4.000 tấn -dưới 8.000 tấn : 15.000đ.
   Từ 8.000 tấn - dưới 12.000 tấn : 20.000đ.
   Từ 12.000 tấn trở lên : 25.000 đ. 
- Đối với NPP  tiêu thụ tại khu vực Phú Quốc - Kiên Giang  mức chiết khấu sản lượng như sau:
     +Từ 300 tấn trở lên : 100.000đ.
     +Từ 600 tấn trở lên : 150.000đ.
     +Từ 1.000 tấn trở lên : 200.000đ.
-Đối với NPP  tiêu thụ tại khu vực Nha Trang  mức chiết khấu sản lượng như sau:
     +Từ 400 tấn trở lên : 100.000đ.
     + Từ 700 tấn trở lên : 150.000đ.</t>
  </si>
  <si>
    <t>-Đối với NPP cấp hàng cho các dự án hạ tầng giao thông trọng điểm cao tốc phía Nam ( Sân bay Long Thành, Nhà ga T3 Tân Sơn Nhất, Cao tốc Mỹ Thuận - Cần Thơ, Cao tốc Vĩnh Hảo - Phan Thiết,Cao tốc Bến Lức Long Thành, đường vành đai 3 , Nút giao thông An Phú, Cầu Rạch Miễu 2, Cầu Rạch Chanh, Đường Bãi Trường, Đường Ven Biển, Cầu Gành Hào,Cầu Nhơn Trạch, Cao tốc Hậu Giang- Cà Mau, Cao Lãnh An Hữu,Cầu Đại Ngãi 2,Cầu Phước An, ...),Vingroup, các dự án xây dựng dân dụng và công nghiệp quy mô lớn ( Nhà ở Xã Hội, Khu Biệt  Thự cao Cấp  Seaview Quy Nhơn, Trung Tâm thương mại Đồng Xoài, cấp thoát nước, Nhà ở xã hội Cần Thơ,Khu biệt thự nhà phố Kiên Giang,Tỉnh Lộ 948 - An Giang,Đại Phú - Bình Dương,Charm Long Hải-BRVT,Khang Phúc, ĐH Văn Lang, Báo tuổi trẻ, rạp xiếc, chung cư kim cương xanh...) được duyệt giá cạnh tranh thấp hơn bảng giá CB400-V/CB500-V từ 100.000- 700.000đ theo từng công trình cụ thể.
- Tất cả các đơn đặt hàng, phụ lục hợp đồng bán cho công trình, dự án đối với mác thép SD390/CB400-V/CB500-V, SAE phải ghi cụ thể : số lượng, thời gian cấp hàng, tên công trình, đơn vị mua hàng  được Tổng Giám Đốc ban hành bằng quyết định cụ thể và niêm yết trên hệ thống QLVB.</t>
  </si>
  <si>
    <r>
      <t>Công ty TNHH MTV Thép Miền Nam- VNSTEEL</t>
    </r>
    <r>
      <rPr>
        <sz val="12"/>
        <color rgb="FF000000"/>
        <rFont val="Times New Roman"/>
        <family val="1"/>
      </rPr>
      <t xml:space="preserve"> </t>
    </r>
    <r>
      <rPr>
        <sz val="12"/>
        <color theme="1"/>
        <rFont val="Times New Roman"/>
        <family val="1"/>
      </rPr>
      <t>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</si>
  <si>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Công ty TNHH MTV Thép Miền Nam- VNSTEEL </t>
    </r>
    <r>
      <rPr>
        <sz val="12"/>
        <color rgb="FF000000"/>
        <rFont val="Times New Roman"/>
        <family val="1"/>
      </rPr>
      <t>xin chịu trách nhiệm trước pháp luật về tính chính xác của các tài liệu và mức giá mà đơn vị đã đăng ký, kê khai và niêm yết./.</t>
    </r>
  </si>
  <si>
    <t>KT. TỔNG GIÁM ĐỐC 
PHÓ TỔNG GIÁM ĐỐC</t>
  </si>
  <si>
    <t>Bùi Thanh Cảnh</t>
  </si>
  <si>
    <t>(Kèm theo công văn số 252 ngày 29 tháng 03 năm 2024 của Công ty TNHH Một Thành Viên Thép Miền Nam Vnsteel)</t>
  </si>
  <si>
    <t>(Kèm theo công văn số 252 ngày 15 tháng 4 năm 2024 của Công ty TNHH Một Thành Viên Thép Miền Nam Vnsteel)</t>
  </si>
  <si>
    <t>Mức giá kê khai này thực hiện từ ngày 15/4/2024 cho đến khi có thông báo mới</t>
  </si>
  <si>
    <t>(Kèm theo công văn số 391 ngày 10 tháng 5 năm 2024 của Công ty TNHH Một Thành Viên Thép Miền Nam Vnsteel)</t>
  </si>
  <si>
    <t>Mức giá kê khai này thực hiện từ ngày 10/5/2024 cho đến khi có thông báo mới</t>
  </si>
  <si>
    <t>Mức giá kê khai này thực hiện từ ngày 19/5/2024 cho đến khi có thông báo mới</t>
  </si>
  <si>
    <t>(Kèm theo công văn số 410 ngày 17 tháng 5 năm 2024 của Công ty TNHH Một Thành Viên Thép Miền Nam Vnsteel)</t>
  </si>
  <si>
    <t>Khu vực Cần Thơ</t>
  </si>
  <si>
    <t>Khu vực 
Cần Thơ</t>
  </si>
  <si>
    <t>Khu vực
Cần Thơ</t>
  </si>
  <si>
    <t>-Đối với NPP cấp hàng cho các dự án hạ tầng giao thông trọng điểm cao tốc phía Nam ( Sân bay Long Thành, Nhà ga T3 Tân Sơn Nhất, Cao tốc Mỹ Thuận - Cần Thơ, Cao tốc Vĩnh Hảo - Phan Thiết,Cao tốc Bến Lức Long Thành, đường vành đai 3 , Nút giao thông An Phú, Cầu Rạch Miễu 2, Cầu Rạch Chanh, Đường Bãi Trường, Đường Ven Biển, Cầu Gành Hào,Cầu Nhơn Trạch, Cao tốc Hậu Giang- Cà Mau, Cao Lãnh An Hữu,Cầu Đại Ngãi 2,Cầu Phước An, ...),Vingroup, các dự án xây dựng dân dụng và công nghiệp quy mô lớn ( Nhà ở Xã Hội, Khu Biệt  Thự cao Cấp  Seaview Quy Nhơn, Trung Tâm thương mại Đồng Xoài, cấp thoát nước, Nhà ở xã hội Cần Thơ,Khu biệt thự nhà phố Kiên Giang,Tỉnh Lộ 948 - An Giang,Đại Phú - Bình Dương,Charm Long Hải-BRVT,Khang Phúc, ĐH Văn Lang, Báo tuổi trẻ, rạp xiếc, chung cư kim cương xanh...) được duyệt giá cạnh tranh thấp hơn bảng giá CB400-V/CB500-V từ 100.000- 800.000đ theo từng công trình cụ thể.
- Tất cả các đơn đặt hàng, phụ lục hợp đồng bán cho công trình, dự án đối với mác thép SD390/CB400-V/CB500-V, SAE phải ghi cụ thể : số lượng, thời gian cấp hàng, tên công trình, đơn vị mua hàng  được Tổng Giám Đốc ban hành bằng quyết định cụ thể và niêm yết trên hệ thống QLVB.</t>
  </si>
  <si>
    <t>Khu vực TP.HCM</t>
  </si>
  <si>
    <t>Khu vực Tây Nguyên Đắk Lắk</t>
  </si>
  <si>
    <t>Khu vực Đà Nẵng</t>
  </si>
  <si>
    <t>Khu vực Tây Nguyên</t>
  </si>
  <si>
    <t>Khu vực
Đà Nẵng</t>
  </si>
  <si>
    <t>Các mức chiết khấu cụ thể như sau :
-  Chiết khấu sản lượng tháng:
      Từ 700 - dưới 1.000 tấn : 170.000đ
      Từ 1.000- dưới 1.500 tấn : 190.000đ
      Từ 1.500- dưới 2.000 tấn : 210.000đ
      Trên 2.000 tấn : 230.000 đ.
- Chiết khấu sản lượng CB400/CB500 bổ sung tháng : 
     + Từ 300 tấn - dưới 700 tấn : 50.000đ.
     + Từ 700 tấn - dưới 1.000 tấn : 100.000đ.
     + Từ 1.000 tấn - dưới 1.500 tấn : 130.000đ.
     + Từ 1.500 tấn- dưới 2.000 tấn : 160.000đ.
     + Từ 2.000 tấn - dưới 2.500 tấn : 190.000đ.
     + Từ 2.500 tấn trở lên : 220.000đ.
- Chiết khấu sản lượng năm : Trung bình tháng đạt trên 250 tấn : 15.000 đ.( nếu có).
-Chiết khấu sản lượng Quý : ( nếu có)
   Từ 4.000 tấn -dưới 8.000 tấn : 15.000đ.
   Từ 8.000 tấn - dưới 12.000 tấn : 20.000đ.
   Từ 12.000 tấn trở lên : 25.000 đ. 
- Đối với NPP  tiêu thụ tại khu vực Phú Quốc - Kiên Giang  mức chiết khấu sản lượng như sau:
     +Từ 100 tấn trở lên : 50.000đ.
     +Từ 200 tấn trở lên : 80.000đ.
     +Từ 300 tấn trở lên : 100.000đ.
-Đối với NPP  tiêu thụ tại khu vực Nha Trang  mức chiết khấu sản lượng như sau:
     +Từ 400 tấn trở lên : 100.000đ.
     + Từ 700 tấn trở lên : 150.000đ.
-</t>
  </si>
  <si>
    <t xml:space="preserve">-Đối với NPP tiêu thụ tại khu vực Đà Nẵng mức chiết khấu sản lượng như sau:
      + Từ 100 tấn trở lên : 100.000đ.
      + Từ 200 tấn trở lên : 150.000đ.
      + Từ 300 tấn trở lên : 200.000đ.
Áp dụng cho sản lượng tiêu thụ đối với sản phẩm thép cuộn CB240-T và thép cây CB300-V/SD295/GR40.
     + Từ 200 tấn trở lên : 50.000đ.
      + Từ 500 tấn trở lên : 100.000đ.
'Áp dụng cho sản lượng tiêu thụ đối với sản phẩm thép cây CB400-V/SD390;CB500-V/SD490
-Đối với NPP tiêu thụ tại khu vực Tây Nguyên - Đắklắk mức chiết khấu sản lượng như sau:
   + từ 100 tấn trở lên : 100.000đ.
   +Từ 300 tấn trở lên : 200.000đ.
   +Từ 500 tấn trở lên : 300.000đ.
--Đối với NPP tiêu thụ tại khu vực Cà Mau - Bạc Liêu mức chiết khấu sản lượng như sau:
   + từ 500 tấn trở lên : 50.000đ.
</t>
  </si>
  <si>
    <t xml:space="preserve">- Giá trên chưa trừ chiết khấu sản lượng .
- Giá sản phẩm CB400-V/SD390 &amp;CB500-V/SD490 là giá đã trừ hết chiết khấu sản lượng tháng.
- Khu vực TP.HCM - Hàng giao tại các kho của công ty TNHH Một Thành Viên Thép Miền Nam - VNSTEEL, địa chỉ: (Khu Công Nghiệp Phú Mỹ I, Phường Phú Mỹ, Thành phố Hồ Chí Minh,Việt Nam ), Công ty Cổ Phần Thép Nhà Bè ( KCN Nhơn Trạch 2 - Nhơn Phú, Xã Nhơn Trạch,Tỉnh Đồng Nai), Công ty Cổ phần Thép Thủ Đức - Vnsteel (Km9, Đường Võ Nguyên Giáp, Phường Thủ Đức, TP. Hồ Chí Minh, Việt Nam). Trường hợp giao tại kho  Công ty Cổ phần Thép Thủ Đức - Vnsteel (Km9, Đường Võ Nguyên Giáp, Phường Thủ Đức, TP. Hồ Chí Minh, Việt Nam) bằng xe thì  cộng 30.000đ/tấn áp dụng cho sản phẩm thép cây  so với bảng giá quy định trên.  Trường hợp giao tại Công ty Cổ Phần Thép Nhà Bè (KCN Nhơn Trạch 2 - Nhơn Phú, Xã Nhơn Trạch,Tỉnh Đồng Nai ) sản phẩm CB300-V/SD295/Gr40 bằng xe thì cộng 20.000 đ/tấn so với bảng giá quy định trên .
-Khu vực Phú Quốc ( Cảng Hồng Ngọc - Bãi Vòng, Phú Quốc, Kiên Giang).
- Khu vực Cần Thơ ( Bình Thuỷ, Cần Thơ).
-Khu vực Đà Nẵng (A3-7 Khu dân cư đô thị mới Nam Cẩm Lệ, Phường Hòa Xuân, Tp, Đà Nẵng).
- Giá tại khu vực Nha Trang , Phú Quốc , Đà Nẵng, Đắk Lắk , Cà Mau là giá đã trừ hết chiết khấu sản lượng.
- </t>
  </si>
  <si>
    <t>(Kèm theo công văn số 1171  ngày 26 tháng 12 năm 2025 của Công ty TNHH Một Thành Viên Thép Miền Nam Vnsteel)</t>
  </si>
  <si>
    <t>Mức giá kê khai này thực hiện từ ngày 26/12/2025 cho đến khi có thông báo mới</t>
  </si>
  <si>
    <t>(Kèm theo công văn số 97  ngày 26 tháng 01 năm 2026 của Công ty TNHH Một Thành Viên Thép Miền Nam Vnsteel)</t>
  </si>
  <si>
    <t>Mức giá kê khai này thực hiện từ ngày 26/01/2026 cho đến khi có thông báo mới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</si>
</sst>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Times New Roman"/>
      <family val="1"/>
    </font>
    <font>
      <sz val="12"/>
      <color rgb="FF000000"/>
      <name val="Times New Roman"/>
      <family val="1"/>
    </font>
    <font>
      <b/>
      <i/>
      <sz val="12"/>
      <color rgb="FF000000"/>
      <name val="Times New Roman"/>
      <family val="1"/>
    </font>
    <font>
      <sz val="12"/>
      <color theme="1"/>
      <name val="Times New Roman"/>
      <family val="1"/>
    </font>
    <font>
      <b/>
      <sz val="12"/>
      <color rgb="FF000000"/>
      <name val="Times New Roman"/>
      <family val="1"/>
    </font>
    <font>
      <i/>
      <sz val="12"/>
      <color rgb="FF000000"/>
      <name val="Times New Roman"/>
      <family val="1"/>
    </font>
    <font>
      <i/>
      <sz val="12"/>
      <color theme="1"/>
      <name val="Times New Roman"/>
      <family val="1"/>
    </font>
    <font>
      <b/>
      <sz val="12"/>
      <name val="Times New Roman"/>
      <family val="1"/>
    </font>
    <font>
      <b/>
      <sz val="14"/>
      <color theme="1"/>
      <name val="Times New Roman"/>
      <family val="1"/>
    </font>
    <font>
      <sz val="11"/>
      <color theme="1"/>
      <name val="Calibri"/>
      <family val="2"/>
      <scheme val="minor"/>
    </font>
    <font>
      <sz val="11"/>
      <color theme="1"/>
      <name val="Times New Roman"/>
      <family val="1"/>
    </font>
    <font>
      <sz val="12"/>
      <name val="Times New Roman"/>
      <family val="1"/>
    </font>
    <font>
      <sz val="10"/>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9" fontId="10" fillId="0" borderId="0" applyFont="0" applyFill="0" applyBorder="0" applyAlignment="0" applyProtection="0"/>
  </cellStyleXfs>
  <cellXfs count="95">
    <xf numFmtId="0" fontId="0" fillId="0" borderId="0" xfId="0"/>
    <xf numFmtId="0" fontId="1" fillId="0" borderId="0" xfId="0" applyFont="1"/>
    <xf numFmtId="0" fontId="3" fillId="0" borderId="0" xfId="0" applyFont="1"/>
    <xf numFmtId="0" fontId="4" fillId="0" borderId="0" xfId="0" applyFont="1"/>
    <xf numFmtId="0" fontId="2"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wrapText="1"/>
    </xf>
    <xf numFmtId="0" fontId="0" fillId="0" borderId="0" xfId="0" applyAlignment="1">
      <alignment wrapText="1"/>
    </xf>
    <xf numFmtId="0" fontId="5" fillId="0" borderId="0" xfId="0" applyFont="1"/>
    <xf numFmtId="0" fontId="6" fillId="0" borderId="0" xfId="0" applyFont="1"/>
    <xf numFmtId="0" fontId="8" fillId="0" borderId="1" xfId="0" applyFont="1" applyBorder="1" applyAlignment="1">
      <alignment horizontal="center" vertical="center" wrapText="1"/>
    </xf>
    <xf numFmtId="0" fontId="2" fillId="0" borderId="0" xfId="0" quotePrefix="1" applyFont="1"/>
    <xf numFmtId="0" fontId="8" fillId="0" borderId="2" xfId="0" applyFont="1" applyBorder="1" applyAlignment="1">
      <alignment horizontal="center" vertical="center" wrapText="1"/>
    </xf>
    <xf numFmtId="0" fontId="4" fillId="0" borderId="7" xfId="0" applyFont="1" applyBorder="1" applyAlignment="1" applyProtection="1">
      <alignment horizontal="left" vertical="center" wrapText="1"/>
      <protection locked="0"/>
    </xf>
    <xf numFmtId="3" fontId="1" fillId="0" borderId="0" xfId="0" applyNumberFormat="1" applyFont="1"/>
    <xf numFmtId="3" fontId="4" fillId="0" borderId="0" xfId="0" applyNumberFormat="1" applyFont="1"/>
    <xf numFmtId="3" fontId="8"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9" fontId="4" fillId="0" borderId="1" xfId="1" applyFont="1" applyBorder="1" applyAlignment="1">
      <alignment horizontal="center" vertical="center" wrapText="1"/>
    </xf>
    <xf numFmtId="9" fontId="4" fillId="0" borderId="0" xfId="1" applyFont="1"/>
    <xf numFmtId="9" fontId="8" fillId="0" borderId="1" xfId="1" applyFont="1" applyBorder="1" applyAlignment="1">
      <alignment horizontal="center" vertical="center" wrapText="1"/>
    </xf>
    <xf numFmtId="9" fontId="2" fillId="0" borderId="1" xfId="1" applyFont="1" applyBorder="1" applyAlignment="1">
      <alignment horizontal="center" vertical="center" wrapText="1"/>
    </xf>
    <xf numFmtId="10" fontId="4" fillId="0" borderId="1" xfId="1" applyNumberFormat="1"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pplyProtection="1">
      <alignment horizontal="center" vertical="center" wrapText="1"/>
      <protection locked="0"/>
    </xf>
    <xf numFmtId="0" fontId="12" fillId="0" borderId="1" xfId="0" applyFont="1" applyBorder="1" applyAlignment="1">
      <alignment vertical="center" wrapText="1"/>
    </xf>
    <xf numFmtId="0" fontId="4" fillId="0" borderId="8"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0" xfId="0" applyFont="1" applyAlignment="1">
      <alignment horizontal="center" vertical="center" wrapText="1"/>
    </xf>
    <xf numFmtId="0" fontId="4" fillId="0" borderId="0" xfId="0" applyFont="1" applyAlignment="1" applyProtection="1">
      <alignment horizontal="left" vertical="center" wrapText="1"/>
      <protection locked="0"/>
    </xf>
    <xf numFmtId="0" fontId="12" fillId="0" borderId="0" xfId="0" applyFont="1" applyAlignment="1">
      <alignment vertical="center" wrapText="1"/>
    </xf>
    <xf numFmtId="0" fontId="4" fillId="0" borderId="0" xfId="0" applyFont="1" applyAlignment="1" applyProtection="1">
      <alignment horizontal="center" vertical="center" wrapText="1"/>
      <protection locked="0"/>
    </xf>
    <xf numFmtId="0" fontId="11" fillId="0" borderId="0" xfId="0" applyFont="1" applyAlignment="1">
      <alignment horizontal="left" vertical="center" wrapText="1"/>
    </xf>
    <xf numFmtId="3" fontId="4" fillId="0" borderId="0" xfId="0" applyNumberFormat="1" applyFont="1" applyAlignment="1">
      <alignment horizontal="center" vertical="center" wrapText="1"/>
    </xf>
    <xf numFmtId="10" fontId="4" fillId="0" borderId="0" xfId="1" applyNumberFormat="1" applyFont="1" applyBorder="1" applyAlignment="1">
      <alignment horizontal="center" vertical="center" wrapText="1"/>
    </xf>
    <xf numFmtId="9" fontId="4" fillId="0" borderId="0" xfId="1" applyFont="1" applyBorder="1" applyAlignment="1">
      <alignment horizontal="center" vertical="center" wrapText="1"/>
    </xf>
    <xf numFmtId="0" fontId="4" fillId="0" borderId="6" xfId="0" applyFont="1" applyBorder="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9" fillId="0" borderId="0" xfId="0" applyFont="1"/>
    <xf numFmtId="0" fontId="7" fillId="0" borderId="0" xfId="0" applyFont="1" applyAlignment="1">
      <alignment wrapText="1"/>
    </xf>
    <xf numFmtId="0" fontId="4" fillId="0" borderId="1" xfId="0" applyFont="1" applyBorder="1" applyAlignment="1">
      <alignment horizontal="left" vertical="top"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left" wrapText="1"/>
    </xf>
    <xf numFmtId="0" fontId="7" fillId="0" borderId="0" xfId="0" applyFont="1" applyAlignment="1">
      <alignment horizontal="center"/>
    </xf>
    <xf numFmtId="3" fontId="8"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4" fillId="0" borderId="0" xfId="0" quotePrefix="1" applyFont="1"/>
    <xf numFmtId="3" fontId="13" fillId="0" borderId="1" xfId="0" applyNumberFormat="1" applyFont="1" applyBorder="1" applyAlignment="1">
      <alignment horizontal="center" vertical="center" wrapText="1"/>
    </xf>
    <xf numFmtId="3" fontId="1" fillId="0" borderId="0" xfId="0" applyNumberFormat="1" applyFont="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1" fillId="0" borderId="4" xfId="0" quotePrefix="1"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4" fillId="0" borderId="0" xfId="0" quotePrefix="1" applyFont="1" applyAlignment="1">
      <alignment horizontal="left" vertical="top" wrapText="1"/>
    </xf>
    <xf numFmtId="0" fontId="2" fillId="0" borderId="0" xfId="0" quotePrefix="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wrapText="1"/>
    </xf>
    <xf numFmtId="0" fontId="9" fillId="0" borderId="0" xfId="0" applyFont="1" applyAlignment="1">
      <alignment horizontal="center" wrapText="1"/>
    </xf>
    <xf numFmtId="0" fontId="7" fillId="0" borderId="0" xfId="0" applyFont="1" applyAlignment="1">
      <alignment horizontal="center"/>
    </xf>
    <xf numFmtId="3" fontId="8" fillId="0" borderId="2" xfId="0" applyNumberFormat="1" applyFont="1" applyBorder="1" applyAlignment="1">
      <alignment horizontal="center" vertical="center" wrapText="1"/>
    </xf>
    <xf numFmtId="3" fontId="8" fillId="0" borderId="3"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9" xfId="0" applyNumberFormat="1"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center" wrapText="1"/>
    </xf>
    <xf numFmtId="0" fontId="5" fillId="0" borderId="0" xfId="0" applyFont="1" applyAlignment="1">
      <alignment horizontal="center"/>
    </xf>
    <xf numFmtId="0" fontId="6" fillId="0" borderId="0" xfId="0" applyFont="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9" xfId="0" applyFont="1" applyBorder="1" applyAlignment="1">
      <alignment horizontal="center" vertical="center" wrapText="1"/>
    </xf>
    <xf numFmtId="0" fontId="4" fillId="0" borderId="0" xfId="0" quotePrefix="1" applyFont="1" applyAlignment="1">
      <alignment horizontal="left"/>
    </xf>
    <xf numFmtId="0" fontId="4" fillId="0" borderId="0" xfId="0" applyFont="1" applyAlignment="1">
      <alignment horizontal="left"/>
    </xf>
    <xf numFmtId="0" fontId="4" fillId="0" borderId="0" xfId="0" quotePrefix="1" applyFont="1" applyAlignment="1">
      <alignment horizontal="left" vertical="top"/>
    </xf>
    <xf numFmtId="0" fontId="2" fillId="0" borderId="0" xfId="0" applyFont="1" applyAlignment="1">
      <alignment horizontal="left" vertical="top"/>
    </xf>
    <xf numFmtId="0" fontId="9"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0" xfId="0" quotePrefix="1" applyFont="1" applyAlignment="1">
      <alignment horizontal="left" wrapText="1"/>
    </xf>
    <xf numFmtId="0" fontId="4" fillId="0" borderId="0" xfId="0" applyFont="1" applyAlignment="1">
      <alignment horizontal="left" wrapText="1"/>
    </xf>
    <xf numFmtId="0" fontId="1" fillId="0" borderId="0" xfId="0" applyFont="1" applyAlignment="1">
      <alignment horizontal="right" wrapText="1"/>
    </xf>
    <xf numFmtId="0" fontId="1" fillId="0" borderId="0" xfId="0" applyFont="1" applyAlignment="1">
      <alignment horizontal="right"/>
    </xf>
    <xf numFmtId="0" fontId="8" fillId="0" borderId="1"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E5165F86-D078-4972-91C1-87DBD90DFAAD}"/>
            </a:ext>
          </a:extLst>
        </xdr:cNvPr>
        <xdr:cNvCxnSpPr/>
      </xdr:nvCxnSpPr>
      <xdr:spPr>
        <a:xfrm flipV="1">
          <a:off x="1838325" y="657225"/>
          <a:ext cx="10541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A28E6270-5E8C-486C-8B2F-7FA5944165C4}"/>
            </a:ext>
          </a:extLst>
        </xdr:cNvPr>
        <xdr:cNvCxnSpPr/>
      </xdr:nvCxnSpPr>
      <xdr:spPr>
        <a:xfrm flipV="1">
          <a:off x="1892300" y="660400"/>
          <a:ext cx="14224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E6B8F24F-70E2-45B1-AB27-A56B5E300A1E}"/>
            </a:ext>
          </a:extLst>
        </xdr:cNvPr>
        <xdr:cNvCxnSpPr/>
      </xdr:nvCxnSpPr>
      <xdr:spPr>
        <a:xfrm flipV="1">
          <a:off x="1892300" y="660400"/>
          <a:ext cx="14224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E0B04A72-75C8-45C4-B0A5-0497EE36EF92}"/>
            </a:ext>
          </a:extLst>
        </xdr:cNvPr>
        <xdr:cNvCxnSpPr/>
      </xdr:nvCxnSpPr>
      <xdr:spPr>
        <a:xfrm flipV="1">
          <a:off x="1892300" y="660400"/>
          <a:ext cx="14224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33C42D28-F816-48AC-BF42-F1418BCCF02A}"/>
            </a:ext>
          </a:extLst>
        </xdr:cNvPr>
        <xdr:cNvCxnSpPr/>
      </xdr:nvCxnSpPr>
      <xdr:spPr>
        <a:xfrm flipV="1">
          <a:off x="1892300" y="660400"/>
          <a:ext cx="14224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742950</xdr:colOff>
      <xdr:row>1</xdr:row>
      <xdr:rowOff>19050</xdr:rowOff>
    </xdr:from>
    <xdr:to>
      <xdr:col>4</xdr:col>
      <xdr:colOff>158750</xdr:colOff>
      <xdr:row>1</xdr:row>
      <xdr:rowOff>25400</xdr:rowOff>
    </xdr:to>
    <xdr:cxnSp macro="">
      <xdr:nvCxnSpPr>
        <xdr:cNvPr id="2" name="Straight Connector 1">
          <a:extLst>
            <a:ext uri="{FF2B5EF4-FFF2-40B4-BE49-F238E27FC236}">
              <a16:creationId xmlns:a16="http://schemas.microsoft.com/office/drawing/2014/main" id="{919877BC-753D-4EF9-8DB5-F67950F19CD0}"/>
            </a:ext>
          </a:extLst>
        </xdr:cNvPr>
        <xdr:cNvCxnSpPr/>
      </xdr:nvCxnSpPr>
      <xdr:spPr>
        <a:xfrm flipV="1">
          <a:off x="1892300" y="660400"/>
          <a:ext cx="14224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44450</xdr:colOff>
      <xdr:row>1</xdr:row>
      <xdr:rowOff>34925</xdr:rowOff>
    </xdr:from>
    <xdr:to>
      <xdr:col>5</xdr:col>
      <xdr:colOff>190500</xdr:colOff>
      <xdr:row>1</xdr:row>
      <xdr:rowOff>34925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425450" y="241300"/>
          <a:ext cx="27495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6D79-A879-41C5-9735-4E99F5B548D7}">
  <dimension ref="A1:AG38"/>
  <sheetViews>
    <sheetView tabSelected="1" view="pageBreakPreview" topLeftCell="A14" zoomScale="65" zoomScaleNormal="100" zoomScaleSheetLayoutView="65" workbookViewId="0">
      <selection activeCell="E19" sqref="E19"/>
    </sheetView>
  </sheetViews>
  <sheetFormatPr defaultColWidth="9.140625" defaultRowHeight="15.75" x14ac:dyDescent="0.25"/>
  <cols>
    <col min="1" max="1" width="5.7109375" style="3" customWidth="1"/>
    <col min="2" max="2" width="10.7109375" style="3" customWidth="1"/>
    <col min="3" max="3" width="17.85546875" style="3" customWidth="1"/>
    <col min="4" max="4" width="6.7109375" style="3" customWidth="1"/>
    <col min="5" max="5" width="19" style="3" bestFit="1" customWidth="1"/>
    <col min="6" max="6" width="12.5703125" style="3" customWidth="1"/>
    <col min="7" max="7" width="16.140625" style="3" customWidth="1"/>
    <col min="8" max="8" width="6.42578125" style="3" customWidth="1"/>
    <col min="9" max="9" width="41.140625" style="3" customWidth="1"/>
    <col min="10" max="10" width="9.140625" style="3" customWidth="1"/>
    <col min="11" max="11" width="5.28515625" style="3" customWidth="1"/>
    <col min="12" max="12" width="11.7109375" style="16" bestFit="1" customWidth="1"/>
    <col min="13" max="13" width="10.85546875" style="16" bestFit="1" customWidth="1"/>
    <col min="14" max="14" width="11.5703125" style="16" customWidth="1"/>
    <col min="15" max="15" width="11.42578125" style="16" customWidth="1"/>
    <col min="16" max="16" width="11.140625" style="16" customWidth="1"/>
    <col min="17" max="17" width="11" style="16" bestFit="1" customWidth="1"/>
    <col min="18" max="18" width="11.140625" style="21" bestFit="1" customWidth="1"/>
    <col min="19" max="20" width="11.140625" style="3" bestFit="1" customWidth="1"/>
    <col min="21" max="21" width="11.140625" style="3" customWidth="1"/>
    <col min="22" max="22" width="12.42578125" style="3" bestFit="1" customWidth="1"/>
    <col min="23" max="23" width="11.140625" style="3" bestFit="1" customWidth="1"/>
    <col min="24" max="24" width="13.28515625" style="16" customWidth="1"/>
    <col min="25" max="27" width="12.5703125" style="16" customWidth="1"/>
    <col min="28" max="28" width="12.42578125" style="16" customWidth="1"/>
    <col min="29" max="29" width="12.85546875" style="16" bestFit="1" customWidth="1"/>
    <col min="30" max="31" width="12" style="16" customWidth="1"/>
    <col min="32" max="16384" width="9.140625" style="3"/>
  </cols>
  <sheetData>
    <row r="1" spans="1:33" ht="50.45" customHeight="1" x14ac:dyDescent="0.25">
      <c r="A1" s="72" t="s">
        <v>49</v>
      </c>
      <c r="B1" s="73"/>
      <c r="C1" s="73"/>
      <c r="D1" s="73"/>
      <c r="E1" s="73"/>
      <c r="F1" s="73"/>
      <c r="G1" s="1"/>
      <c r="H1" s="1"/>
      <c r="I1" s="1"/>
      <c r="J1" s="1"/>
      <c r="K1" s="74" t="s">
        <v>48</v>
      </c>
      <c r="L1" s="74"/>
      <c r="M1" s="74"/>
      <c r="N1" s="74"/>
      <c r="O1" s="74"/>
      <c r="P1" s="74"/>
      <c r="Q1" s="74"/>
      <c r="R1" s="74"/>
      <c r="S1" s="74"/>
      <c r="T1" s="74"/>
      <c r="U1" s="74"/>
      <c r="V1" s="74"/>
      <c r="W1" s="74"/>
      <c r="X1" s="1"/>
      <c r="Y1" s="1"/>
      <c r="Z1" s="1"/>
      <c r="AA1" s="1"/>
      <c r="AB1" s="1"/>
      <c r="AC1" s="1"/>
      <c r="AD1" s="1"/>
      <c r="AE1" s="1"/>
      <c r="AF1" s="1"/>
    </row>
    <row r="2" spans="1:33" x14ac:dyDescent="0.25">
      <c r="Y2" s="15"/>
      <c r="Z2" s="15"/>
      <c r="AA2" s="15"/>
      <c r="AB2" s="15"/>
      <c r="AC2" s="15"/>
      <c r="AD2" s="15"/>
      <c r="AE2" s="15"/>
      <c r="AF2" s="1"/>
    </row>
    <row r="4" spans="1:33" x14ac:dyDescent="0.25">
      <c r="A4" s="75" t="s">
        <v>0</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45"/>
      <c r="AE4" s="45"/>
      <c r="AF4" s="9"/>
      <c r="AG4" s="9"/>
    </row>
    <row r="5" spans="1:33" x14ac:dyDescent="0.25">
      <c r="A5" s="76" t="s">
        <v>107</v>
      </c>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46"/>
      <c r="AE5" s="46"/>
      <c r="AF5" s="10"/>
      <c r="AG5" s="10"/>
    </row>
    <row r="7" spans="1:33" x14ac:dyDescent="0.25">
      <c r="A7" s="1" t="s">
        <v>1</v>
      </c>
    </row>
    <row r="8" spans="1:33" ht="9" customHeight="1" x14ac:dyDescent="0.25"/>
    <row r="9" spans="1:33" ht="62.25" customHeight="1" x14ac:dyDescent="0.25">
      <c r="A9" s="77" t="s">
        <v>2</v>
      </c>
      <c r="B9" s="77" t="s">
        <v>21</v>
      </c>
      <c r="C9" s="77" t="s">
        <v>22</v>
      </c>
      <c r="D9" s="77" t="s">
        <v>23</v>
      </c>
      <c r="E9" s="77" t="s">
        <v>24</v>
      </c>
      <c r="F9" s="77" t="s">
        <v>25</v>
      </c>
      <c r="G9" s="77" t="s">
        <v>26</v>
      </c>
      <c r="H9" s="77" t="s">
        <v>27</v>
      </c>
      <c r="I9" s="77" t="s">
        <v>28</v>
      </c>
      <c r="J9" s="77" t="s">
        <v>29</v>
      </c>
      <c r="K9" s="77" t="s">
        <v>4</v>
      </c>
      <c r="L9" s="66" t="s">
        <v>30</v>
      </c>
      <c r="M9" s="67"/>
      <c r="N9" s="67"/>
      <c r="O9" s="67"/>
      <c r="P9" s="67"/>
      <c r="Q9" s="71"/>
      <c r="R9" s="80" t="s">
        <v>40</v>
      </c>
      <c r="S9" s="81"/>
      <c r="T9" s="81"/>
      <c r="U9" s="81"/>
      <c r="V9" s="81"/>
      <c r="W9" s="82"/>
      <c r="X9" s="66" t="s">
        <v>73</v>
      </c>
      <c r="Y9" s="67"/>
      <c r="Z9" s="67"/>
      <c r="AA9" s="67"/>
      <c r="AB9" s="67"/>
      <c r="AC9" s="67"/>
      <c r="AD9" s="49"/>
      <c r="AE9" s="49"/>
    </row>
    <row r="10" spans="1:33" ht="35.25" customHeight="1" x14ac:dyDescent="0.25">
      <c r="A10" s="78"/>
      <c r="B10" s="78"/>
      <c r="C10" s="78"/>
      <c r="D10" s="78"/>
      <c r="E10" s="78"/>
      <c r="F10" s="78"/>
      <c r="G10" s="78"/>
      <c r="H10" s="78"/>
      <c r="I10" s="78"/>
      <c r="J10" s="78"/>
      <c r="K10" s="78"/>
      <c r="L10" s="68" t="s">
        <v>97</v>
      </c>
      <c r="M10" s="68" t="s">
        <v>58</v>
      </c>
      <c r="N10" s="68" t="s">
        <v>59</v>
      </c>
      <c r="O10" s="69" t="s">
        <v>93</v>
      </c>
      <c r="P10" s="69" t="s">
        <v>98</v>
      </c>
      <c r="Q10" s="69" t="s">
        <v>99</v>
      </c>
      <c r="R10" s="22" t="s">
        <v>97</v>
      </c>
      <c r="S10" s="11" t="s">
        <v>71</v>
      </c>
      <c r="T10" s="11" t="s">
        <v>72</v>
      </c>
      <c r="U10" s="11" t="s">
        <v>94</v>
      </c>
      <c r="V10" s="11" t="s">
        <v>100</v>
      </c>
      <c r="W10" s="11" t="s">
        <v>99</v>
      </c>
      <c r="X10" s="17" t="s">
        <v>57</v>
      </c>
      <c r="Y10" s="17" t="s">
        <v>74</v>
      </c>
      <c r="Z10" s="17" t="s">
        <v>75</v>
      </c>
      <c r="AA10" s="17" t="s">
        <v>95</v>
      </c>
      <c r="AB10" s="17" t="s">
        <v>100</v>
      </c>
      <c r="AC10" s="17" t="s">
        <v>101</v>
      </c>
      <c r="AD10" s="49"/>
      <c r="AE10" s="49"/>
    </row>
    <row r="11" spans="1:33" ht="50.1" customHeight="1" x14ac:dyDescent="0.25">
      <c r="A11" s="79"/>
      <c r="B11" s="79"/>
      <c r="C11" s="79"/>
      <c r="D11" s="79"/>
      <c r="E11" s="79"/>
      <c r="F11" s="79"/>
      <c r="G11" s="79"/>
      <c r="H11" s="79"/>
      <c r="I11" s="79"/>
      <c r="J11" s="79"/>
      <c r="K11" s="79"/>
      <c r="L11" s="68"/>
      <c r="M11" s="68"/>
      <c r="N11" s="68"/>
      <c r="O11" s="70"/>
      <c r="P11" s="70"/>
      <c r="Q11" s="70"/>
      <c r="R11" s="22" t="s">
        <v>39</v>
      </c>
      <c r="S11" s="11" t="s">
        <v>39</v>
      </c>
      <c r="T11" s="11" t="s">
        <v>39</v>
      </c>
      <c r="U11" s="11" t="s">
        <v>39</v>
      </c>
      <c r="V11" s="11" t="s">
        <v>39</v>
      </c>
      <c r="W11" s="11" t="s">
        <v>39</v>
      </c>
      <c r="X11" s="17"/>
      <c r="Y11" s="17"/>
      <c r="Z11" s="17"/>
      <c r="AA11" s="17"/>
      <c r="AB11" s="17"/>
      <c r="AC11" s="17"/>
      <c r="AD11" s="49"/>
      <c r="AE11" s="49"/>
    </row>
    <row r="12" spans="1:33"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18"/>
      <c r="P12" s="18"/>
      <c r="Q12" s="18"/>
      <c r="R12" s="23"/>
      <c r="S12" s="6"/>
      <c r="T12" s="6"/>
      <c r="U12" s="6"/>
      <c r="V12" s="6"/>
      <c r="W12" s="6"/>
      <c r="X12" s="18" t="s">
        <v>41</v>
      </c>
      <c r="Y12" s="18" t="s">
        <v>42</v>
      </c>
      <c r="Z12" s="18"/>
      <c r="AA12" s="18" t="s">
        <v>43</v>
      </c>
      <c r="AB12" s="18"/>
      <c r="AC12" s="18" t="s">
        <v>43</v>
      </c>
      <c r="AD12" s="50"/>
      <c r="AE12" s="50"/>
    </row>
    <row r="13" spans="1:33" ht="141" customHeight="1" x14ac:dyDescent="0.25">
      <c r="A13" s="5">
        <v>1</v>
      </c>
      <c r="B13" s="25" t="s">
        <v>51</v>
      </c>
      <c r="C13" s="25" t="s">
        <v>52</v>
      </c>
      <c r="D13" s="5" t="s">
        <v>53</v>
      </c>
      <c r="E13" s="26" t="s">
        <v>54</v>
      </c>
      <c r="F13" s="26" t="s">
        <v>52</v>
      </c>
      <c r="G13" s="54" t="s">
        <v>55</v>
      </c>
      <c r="H13" s="5"/>
      <c r="I13" s="57" t="s">
        <v>104</v>
      </c>
      <c r="J13" s="54" t="s">
        <v>56</v>
      </c>
      <c r="K13" s="5"/>
      <c r="L13" s="52">
        <v>14100000</v>
      </c>
      <c r="M13" s="52"/>
      <c r="N13" s="52"/>
      <c r="O13" s="52"/>
      <c r="P13" s="52"/>
      <c r="Q13" s="52"/>
      <c r="R13" s="24">
        <f t="shared" ref="R13:R23" si="0">(L13-X13)/L13</f>
        <v>0</v>
      </c>
      <c r="S13" s="5"/>
      <c r="T13" s="5"/>
      <c r="U13" s="5"/>
      <c r="V13" s="5"/>
      <c r="W13" s="5"/>
      <c r="X13" s="19">
        <v>14100000</v>
      </c>
      <c r="Y13" s="19"/>
      <c r="Z13" s="19"/>
      <c r="AA13" s="19"/>
      <c r="AB13" s="19"/>
      <c r="AC13" s="19"/>
      <c r="AD13" s="36"/>
      <c r="AE13" s="36"/>
    </row>
    <row r="14" spans="1:33" ht="39.75" customHeight="1" x14ac:dyDescent="0.25">
      <c r="A14" s="5">
        <v>2</v>
      </c>
      <c r="B14" s="14" t="s">
        <v>51</v>
      </c>
      <c r="C14" s="14" t="s">
        <v>60</v>
      </c>
      <c r="D14" s="27" t="s">
        <v>53</v>
      </c>
      <c r="E14" s="14" t="s">
        <v>61</v>
      </c>
      <c r="F14" s="14" t="s">
        <v>62</v>
      </c>
      <c r="G14" s="55"/>
      <c r="H14" s="5"/>
      <c r="I14" s="58"/>
      <c r="J14" s="55"/>
      <c r="K14" s="5"/>
      <c r="L14" s="52">
        <v>14460000</v>
      </c>
      <c r="M14" s="52">
        <v>14350000</v>
      </c>
      <c r="N14" s="52">
        <v>14100000</v>
      </c>
      <c r="O14" s="52">
        <v>14530000</v>
      </c>
      <c r="P14" s="52">
        <v>14550000</v>
      </c>
      <c r="Q14" s="52">
        <v>13850000</v>
      </c>
      <c r="R14" s="24">
        <f t="shared" si="0"/>
        <v>1.3831258644536652E-2</v>
      </c>
      <c r="S14" s="24">
        <f>(M14-Y14)/M14</f>
        <v>1.3937282229965157E-2</v>
      </c>
      <c r="T14" s="24">
        <f>(N14-Z14)/N14</f>
        <v>1.4184397163120567E-2</v>
      </c>
      <c r="U14" s="24">
        <f t="shared" ref="U14:W23" si="1">(O14-AA14)/O14</f>
        <v>1.3764624913971095E-2</v>
      </c>
      <c r="V14" s="24">
        <f t="shared" si="1"/>
        <v>1.3745704467353952E-2</v>
      </c>
      <c r="W14" s="24">
        <f t="shared" si="1"/>
        <v>1.444043321299639E-2</v>
      </c>
      <c r="X14" s="19">
        <v>14260000</v>
      </c>
      <c r="Y14" s="19">
        <v>14150000</v>
      </c>
      <c r="Z14" s="19">
        <v>13900000</v>
      </c>
      <c r="AA14" s="19">
        <v>14330000</v>
      </c>
      <c r="AB14" s="19">
        <v>14350000</v>
      </c>
      <c r="AC14" s="19">
        <v>13650000</v>
      </c>
      <c r="AD14" s="36"/>
      <c r="AE14" s="36"/>
    </row>
    <row r="15" spans="1:33" ht="39.75" customHeight="1" x14ac:dyDescent="0.25">
      <c r="A15" s="5">
        <v>3</v>
      </c>
      <c r="B15" s="14" t="s">
        <v>51</v>
      </c>
      <c r="C15" s="14" t="s">
        <v>63</v>
      </c>
      <c r="D15" s="27" t="s">
        <v>53</v>
      </c>
      <c r="E15" s="14" t="s">
        <v>61</v>
      </c>
      <c r="F15" s="14" t="s">
        <v>63</v>
      </c>
      <c r="G15" s="55"/>
      <c r="H15" s="5"/>
      <c r="I15" s="58"/>
      <c r="J15" s="55"/>
      <c r="K15" s="5"/>
      <c r="L15" s="52">
        <v>14410000</v>
      </c>
      <c r="M15" s="52">
        <v>14300000</v>
      </c>
      <c r="N15" s="52">
        <v>14050000</v>
      </c>
      <c r="O15" s="52">
        <v>14480000</v>
      </c>
      <c r="P15" s="52">
        <v>14500000</v>
      </c>
      <c r="Q15" s="52">
        <v>13800000</v>
      </c>
      <c r="R15" s="24">
        <f t="shared" si="0"/>
        <v>1.3879250520471894E-2</v>
      </c>
      <c r="S15" s="24">
        <f>(M15-Y15)/M15</f>
        <v>1.3986013986013986E-2</v>
      </c>
      <c r="T15" s="24">
        <f t="shared" ref="T15:T23" si="2">(N15-Z15)/N15</f>
        <v>1.4234875444839857E-2</v>
      </c>
      <c r="U15" s="24">
        <f t="shared" si="1"/>
        <v>1.3812154696132596E-2</v>
      </c>
      <c r="V15" s="24">
        <f t="shared" si="1"/>
        <v>1.3793103448275862E-2</v>
      </c>
      <c r="W15" s="24">
        <f t="shared" si="1"/>
        <v>1.4492753623188406E-2</v>
      </c>
      <c r="X15" s="19">
        <v>14210000</v>
      </c>
      <c r="Y15" s="19">
        <v>14100000</v>
      </c>
      <c r="Z15" s="19">
        <v>13850000</v>
      </c>
      <c r="AA15" s="19">
        <v>14280000</v>
      </c>
      <c r="AB15" s="19">
        <v>14300000</v>
      </c>
      <c r="AC15" s="19">
        <v>13600000</v>
      </c>
      <c r="AD15" s="36"/>
      <c r="AE15" s="36"/>
    </row>
    <row r="16" spans="1:33" ht="39.75" customHeight="1" x14ac:dyDescent="0.25">
      <c r="A16" s="5">
        <v>4</v>
      </c>
      <c r="B16" s="14" t="s">
        <v>51</v>
      </c>
      <c r="C16" s="28" t="s">
        <v>64</v>
      </c>
      <c r="D16" s="29" t="s">
        <v>53</v>
      </c>
      <c r="E16" s="30" t="s">
        <v>65</v>
      </c>
      <c r="F16" s="28" t="s">
        <v>64</v>
      </c>
      <c r="G16" s="55"/>
      <c r="H16" s="5"/>
      <c r="I16" s="58"/>
      <c r="J16" s="55"/>
      <c r="K16" s="5"/>
      <c r="L16" s="52">
        <v>14560000</v>
      </c>
      <c r="M16" s="52">
        <v>14450000</v>
      </c>
      <c r="N16" s="52">
        <v>14250000</v>
      </c>
      <c r="O16" s="52">
        <v>14630000</v>
      </c>
      <c r="P16" s="52">
        <v>14600000</v>
      </c>
      <c r="Q16" s="52">
        <v>14000000</v>
      </c>
      <c r="R16" s="24">
        <f t="shared" si="0"/>
        <v>1.3736263736263736E-2</v>
      </c>
      <c r="S16" s="24">
        <f>(M16-Y16)/M16</f>
        <v>1.384083044982699E-2</v>
      </c>
      <c r="T16" s="24">
        <f t="shared" si="2"/>
        <v>1.4035087719298246E-2</v>
      </c>
      <c r="U16" s="24">
        <f t="shared" si="1"/>
        <v>1.367053998632946E-2</v>
      </c>
      <c r="V16" s="24">
        <f t="shared" si="1"/>
        <v>1.3698630136986301E-2</v>
      </c>
      <c r="W16" s="24">
        <f t="shared" si="1"/>
        <v>1.4285714285714285E-2</v>
      </c>
      <c r="X16" s="19">
        <v>14360000</v>
      </c>
      <c r="Y16" s="19">
        <v>14250000</v>
      </c>
      <c r="Z16" s="19">
        <v>14050000</v>
      </c>
      <c r="AA16" s="19">
        <v>14430000</v>
      </c>
      <c r="AB16" s="19">
        <v>14400000</v>
      </c>
      <c r="AC16" s="19">
        <v>13800000</v>
      </c>
      <c r="AD16" s="36"/>
      <c r="AE16" s="36"/>
    </row>
    <row r="17" spans="1:33" ht="39.75" customHeight="1" x14ac:dyDescent="0.25">
      <c r="A17" s="5">
        <v>5</v>
      </c>
      <c r="B17" s="14" t="s">
        <v>51</v>
      </c>
      <c r="C17" s="28" t="s">
        <v>66</v>
      </c>
      <c r="D17" s="29" t="s">
        <v>53</v>
      </c>
      <c r="E17" s="30" t="s">
        <v>65</v>
      </c>
      <c r="F17" s="28" t="s">
        <v>66</v>
      </c>
      <c r="G17" s="55"/>
      <c r="H17" s="5"/>
      <c r="I17" s="58"/>
      <c r="J17" s="55"/>
      <c r="K17" s="5"/>
      <c r="L17" s="52">
        <v>14460000</v>
      </c>
      <c r="M17" s="52">
        <v>14350000</v>
      </c>
      <c r="N17" s="52">
        <v>14150000</v>
      </c>
      <c r="O17" s="52">
        <v>14530000</v>
      </c>
      <c r="P17" s="52">
        <v>14500000</v>
      </c>
      <c r="Q17" s="52">
        <v>13900000</v>
      </c>
      <c r="R17" s="24">
        <f t="shared" si="0"/>
        <v>1.3831258644536652E-2</v>
      </c>
      <c r="S17" s="24">
        <f>(M17-Y17)/M17</f>
        <v>1.3937282229965157E-2</v>
      </c>
      <c r="T17" s="24">
        <f t="shared" si="2"/>
        <v>1.4134275618374558E-2</v>
      </c>
      <c r="U17" s="24">
        <f t="shared" si="1"/>
        <v>1.3764624913971095E-2</v>
      </c>
      <c r="V17" s="24">
        <f t="shared" si="1"/>
        <v>1.3793103448275862E-2</v>
      </c>
      <c r="W17" s="24">
        <f t="shared" si="1"/>
        <v>1.4388489208633094E-2</v>
      </c>
      <c r="X17" s="19">
        <v>14260000</v>
      </c>
      <c r="Y17" s="19">
        <v>14150000</v>
      </c>
      <c r="Z17" s="19">
        <v>13950000</v>
      </c>
      <c r="AA17" s="19">
        <v>14330000</v>
      </c>
      <c r="AB17" s="19">
        <v>14300000</v>
      </c>
      <c r="AC17" s="19">
        <v>13700000</v>
      </c>
      <c r="AD17" s="36"/>
      <c r="AE17" s="36"/>
    </row>
    <row r="18" spans="1:33" ht="39.75" customHeight="1" x14ac:dyDescent="0.25">
      <c r="A18" s="5">
        <v>6</v>
      </c>
      <c r="B18" s="14" t="s">
        <v>51</v>
      </c>
      <c r="C18" s="28" t="s">
        <v>64</v>
      </c>
      <c r="D18" s="29" t="s">
        <v>53</v>
      </c>
      <c r="E18" s="30" t="s">
        <v>67</v>
      </c>
      <c r="F18" s="28" t="s">
        <v>64</v>
      </c>
      <c r="G18" s="55"/>
      <c r="H18" s="5"/>
      <c r="I18" s="58"/>
      <c r="J18" s="55"/>
      <c r="K18" s="5"/>
      <c r="L18" s="52">
        <v>14600000</v>
      </c>
      <c r="M18" s="52"/>
      <c r="N18" s="52">
        <v>14900000</v>
      </c>
      <c r="O18" s="52">
        <v>14720000</v>
      </c>
      <c r="P18" s="52">
        <v>14700000</v>
      </c>
      <c r="Q18" s="52">
        <v>14500000</v>
      </c>
      <c r="R18" s="24">
        <f t="shared" si="0"/>
        <v>1.3698630136986301E-2</v>
      </c>
      <c r="S18" s="20"/>
      <c r="T18" s="24">
        <f t="shared" si="2"/>
        <v>1.3422818791946308E-2</v>
      </c>
      <c r="U18" s="24">
        <f t="shared" si="1"/>
        <v>1.358695652173913E-2</v>
      </c>
      <c r="V18" s="24">
        <f t="shared" si="1"/>
        <v>1.3605442176870748E-2</v>
      </c>
      <c r="W18" s="24">
        <f t="shared" si="1"/>
        <v>1.3793103448275862E-2</v>
      </c>
      <c r="X18" s="19">
        <v>14400000</v>
      </c>
      <c r="Y18" s="19"/>
      <c r="Z18" s="19">
        <v>14700000</v>
      </c>
      <c r="AA18" s="19">
        <v>14520000</v>
      </c>
      <c r="AB18" s="19">
        <v>14500000</v>
      </c>
      <c r="AC18" s="19">
        <v>14300000</v>
      </c>
      <c r="AD18" s="36"/>
      <c r="AE18" s="36"/>
    </row>
    <row r="19" spans="1:33" ht="39.75" customHeight="1" x14ac:dyDescent="0.25">
      <c r="A19" s="5">
        <v>7</v>
      </c>
      <c r="B19" s="14" t="s">
        <v>51</v>
      </c>
      <c r="C19" s="28" t="s">
        <v>68</v>
      </c>
      <c r="D19" s="29" t="s">
        <v>53</v>
      </c>
      <c r="E19" s="30" t="s">
        <v>67</v>
      </c>
      <c r="F19" s="28" t="s">
        <v>68</v>
      </c>
      <c r="G19" s="55"/>
      <c r="H19" s="5"/>
      <c r="I19" s="58"/>
      <c r="J19" s="55"/>
      <c r="K19" s="5"/>
      <c r="L19" s="52">
        <v>14500000</v>
      </c>
      <c r="M19" s="52"/>
      <c r="N19" s="52">
        <v>14800000</v>
      </c>
      <c r="O19" s="52">
        <v>14620000</v>
      </c>
      <c r="P19" s="52">
        <v>14600000</v>
      </c>
      <c r="Q19" s="52">
        <v>14400000</v>
      </c>
      <c r="R19" s="24">
        <f t="shared" si="0"/>
        <v>1.3793103448275862E-2</v>
      </c>
      <c r="S19" s="20"/>
      <c r="T19" s="24">
        <f t="shared" si="2"/>
        <v>1.3513513513513514E-2</v>
      </c>
      <c r="U19" s="24">
        <f t="shared" si="1"/>
        <v>1.3679890560875513E-2</v>
      </c>
      <c r="V19" s="24">
        <f t="shared" si="1"/>
        <v>1.3698630136986301E-2</v>
      </c>
      <c r="W19" s="24">
        <f t="shared" si="1"/>
        <v>1.3888888888888888E-2</v>
      </c>
      <c r="X19" s="19">
        <v>14300000</v>
      </c>
      <c r="Y19" s="19"/>
      <c r="Z19" s="19">
        <v>14600000</v>
      </c>
      <c r="AA19" s="19">
        <v>14420000</v>
      </c>
      <c r="AB19" s="19">
        <v>14400000</v>
      </c>
      <c r="AC19" s="19">
        <v>14200000</v>
      </c>
      <c r="AD19" s="36"/>
      <c r="AE19" s="36"/>
    </row>
    <row r="20" spans="1:33" ht="39.75" customHeight="1" x14ac:dyDescent="0.25">
      <c r="A20" s="5">
        <v>8</v>
      </c>
      <c r="B20" s="14" t="s">
        <v>51</v>
      </c>
      <c r="C20" s="28" t="s">
        <v>69</v>
      </c>
      <c r="D20" s="29" t="s">
        <v>53</v>
      </c>
      <c r="E20" s="30" t="s">
        <v>67</v>
      </c>
      <c r="F20" s="28" t="s">
        <v>69</v>
      </c>
      <c r="G20" s="55"/>
      <c r="H20" s="5"/>
      <c r="I20" s="58"/>
      <c r="J20" s="55"/>
      <c r="K20" s="5"/>
      <c r="L20" s="52">
        <v>14700000</v>
      </c>
      <c r="M20" s="52"/>
      <c r="N20" s="52">
        <v>15000000</v>
      </c>
      <c r="O20" s="52">
        <v>14820000</v>
      </c>
      <c r="P20" s="52">
        <v>14800000</v>
      </c>
      <c r="Q20" s="52">
        <v>14600000</v>
      </c>
      <c r="R20" s="24">
        <f t="shared" si="0"/>
        <v>1.3605442176870748E-2</v>
      </c>
      <c r="S20" s="20"/>
      <c r="T20" s="24">
        <f t="shared" si="2"/>
        <v>1.3333333333333334E-2</v>
      </c>
      <c r="U20" s="24">
        <f t="shared" si="1"/>
        <v>1.3495276653171391E-2</v>
      </c>
      <c r="V20" s="24">
        <f t="shared" si="1"/>
        <v>1.3513513513513514E-2</v>
      </c>
      <c r="W20" s="24">
        <f t="shared" si="1"/>
        <v>1.3698630136986301E-2</v>
      </c>
      <c r="X20" s="19">
        <v>14500000</v>
      </c>
      <c r="Y20" s="19"/>
      <c r="Z20" s="19">
        <v>14800000</v>
      </c>
      <c r="AA20" s="19">
        <v>14620000</v>
      </c>
      <c r="AB20" s="19">
        <v>14600000</v>
      </c>
      <c r="AC20" s="19">
        <v>14400000</v>
      </c>
      <c r="AD20" s="36"/>
      <c r="AE20" s="36"/>
    </row>
    <row r="21" spans="1:33" ht="39.75" customHeight="1" x14ac:dyDescent="0.25">
      <c r="A21" s="5">
        <v>9</v>
      </c>
      <c r="B21" s="14" t="s">
        <v>51</v>
      </c>
      <c r="C21" s="28" t="s">
        <v>64</v>
      </c>
      <c r="D21" s="29" t="s">
        <v>53</v>
      </c>
      <c r="E21" s="30" t="s">
        <v>70</v>
      </c>
      <c r="F21" s="28" t="s">
        <v>64</v>
      </c>
      <c r="G21" s="55"/>
      <c r="H21" s="5"/>
      <c r="I21" s="58"/>
      <c r="J21" s="55"/>
      <c r="K21" s="5"/>
      <c r="L21" s="52">
        <v>14600000</v>
      </c>
      <c r="M21" s="52"/>
      <c r="N21" s="52">
        <v>14900000</v>
      </c>
      <c r="O21" s="52">
        <v>14720000</v>
      </c>
      <c r="P21" s="52">
        <v>14700000</v>
      </c>
      <c r="Q21" s="52">
        <v>14500000</v>
      </c>
      <c r="R21" s="24">
        <f t="shared" si="0"/>
        <v>1.3698630136986301E-2</v>
      </c>
      <c r="S21" s="20"/>
      <c r="T21" s="24">
        <f t="shared" si="2"/>
        <v>1.3422818791946308E-2</v>
      </c>
      <c r="U21" s="24">
        <f t="shared" si="1"/>
        <v>1.358695652173913E-2</v>
      </c>
      <c r="V21" s="24">
        <f t="shared" si="1"/>
        <v>1.3605442176870748E-2</v>
      </c>
      <c r="W21" s="24">
        <f t="shared" si="1"/>
        <v>1.3793103448275862E-2</v>
      </c>
      <c r="X21" s="19">
        <v>14400000</v>
      </c>
      <c r="Y21" s="19"/>
      <c r="Z21" s="19">
        <v>14700000</v>
      </c>
      <c r="AA21" s="19">
        <v>14520000</v>
      </c>
      <c r="AB21" s="19">
        <v>14500000</v>
      </c>
      <c r="AC21" s="19">
        <v>14300000</v>
      </c>
      <c r="AD21" s="36"/>
      <c r="AE21" s="36"/>
    </row>
    <row r="22" spans="1:33" ht="39.75" customHeight="1" x14ac:dyDescent="0.25">
      <c r="A22" s="5">
        <v>10</v>
      </c>
      <c r="B22" s="14" t="s">
        <v>51</v>
      </c>
      <c r="C22" s="28" t="s">
        <v>68</v>
      </c>
      <c r="D22" s="29" t="s">
        <v>53</v>
      </c>
      <c r="E22" s="30" t="s">
        <v>70</v>
      </c>
      <c r="F22" s="28" t="s">
        <v>68</v>
      </c>
      <c r="G22" s="55"/>
      <c r="H22" s="5"/>
      <c r="I22" s="58"/>
      <c r="J22" s="55"/>
      <c r="K22" s="5"/>
      <c r="L22" s="52">
        <v>14500000</v>
      </c>
      <c r="M22" s="52"/>
      <c r="N22" s="52">
        <v>14800000</v>
      </c>
      <c r="O22" s="52">
        <v>14620000</v>
      </c>
      <c r="P22" s="52">
        <v>14600000</v>
      </c>
      <c r="Q22" s="52">
        <v>14400000</v>
      </c>
      <c r="R22" s="24">
        <f t="shared" si="0"/>
        <v>1.3793103448275862E-2</v>
      </c>
      <c r="S22" s="20"/>
      <c r="T22" s="24">
        <f t="shared" si="2"/>
        <v>1.3513513513513514E-2</v>
      </c>
      <c r="U22" s="24">
        <f t="shared" si="1"/>
        <v>1.3679890560875513E-2</v>
      </c>
      <c r="V22" s="24">
        <f t="shared" si="1"/>
        <v>1.3698630136986301E-2</v>
      </c>
      <c r="W22" s="24">
        <f t="shared" si="1"/>
        <v>1.3888888888888888E-2</v>
      </c>
      <c r="X22" s="19">
        <v>14300000</v>
      </c>
      <c r="Y22" s="19"/>
      <c r="Z22" s="19">
        <v>14600000</v>
      </c>
      <c r="AA22" s="19">
        <v>14420000</v>
      </c>
      <c r="AB22" s="19">
        <v>14400000</v>
      </c>
      <c r="AC22" s="19">
        <v>14200000</v>
      </c>
      <c r="AD22" s="36"/>
      <c r="AE22" s="36"/>
    </row>
    <row r="23" spans="1:33" ht="48.6" customHeight="1" x14ac:dyDescent="0.25">
      <c r="A23" s="5">
        <v>11</v>
      </c>
      <c r="B23" s="39" t="s">
        <v>51</v>
      </c>
      <c r="C23" s="28" t="s">
        <v>69</v>
      </c>
      <c r="D23" s="40" t="s">
        <v>53</v>
      </c>
      <c r="E23" s="41" t="s">
        <v>70</v>
      </c>
      <c r="F23" s="28" t="s">
        <v>69</v>
      </c>
      <c r="G23" s="56"/>
      <c r="H23" s="5"/>
      <c r="I23" s="59"/>
      <c r="J23" s="56"/>
      <c r="K23" s="5"/>
      <c r="L23" s="52">
        <v>14700000</v>
      </c>
      <c r="M23" s="52"/>
      <c r="N23" s="52">
        <v>15000000</v>
      </c>
      <c r="O23" s="52">
        <v>14820000</v>
      </c>
      <c r="P23" s="52">
        <v>14800000</v>
      </c>
      <c r="Q23" s="52">
        <v>14600000</v>
      </c>
      <c r="R23" s="24">
        <f t="shared" si="0"/>
        <v>1.3605442176870748E-2</v>
      </c>
      <c r="S23" s="20"/>
      <c r="T23" s="24">
        <f t="shared" si="2"/>
        <v>1.3333333333333334E-2</v>
      </c>
      <c r="U23" s="24">
        <f t="shared" si="1"/>
        <v>1.3495276653171391E-2</v>
      </c>
      <c r="V23" s="24">
        <f t="shared" si="1"/>
        <v>1.3513513513513514E-2</v>
      </c>
      <c r="W23" s="24">
        <f t="shared" si="1"/>
        <v>1.3698630136986301E-2</v>
      </c>
      <c r="X23" s="19">
        <v>14500000</v>
      </c>
      <c r="Y23" s="19"/>
      <c r="Z23" s="19">
        <v>14800000</v>
      </c>
      <c r="AA23" s="19">
        <v>14620000</v>
      </c>
      <c r="AB23" s="19">
        <v>14600000</v>
      </c>
      <c r="AC23" s="19">
        <v>14400000</v>
      </c>
      <c r="AD23" s="36"/>
      <c r="AE23" s="36"/>
    </row>
    <row r="24" spans="1:33" ht="8.1" customHeight="1" x14ac:dyDescent="0.25">
      <c r="A24" s="31"/>
      <c r="B24" s="32"/>
      <c r="C24" s="33"/>
      <c r="D24" s="34"/>
      <c r="E24" s="32"/>
      <c r="F24" s="33"/>
      <c r="G24" s="32"/>
      <c r="H24" s="31"/>
      <c r="I24" s="35"/>
      <c r="J24" s="31"/>
      <c r="K24" s="31"/>
      <c r="L24" s="36"/>
      <c r="M24" s="36"/>
      <c r="N24" s="36"/>
      <c r="O24" s="36"/>
      <c r="P24" s="36"/>
      <c r="Q24" s="36"/>
      <c r="R24" s="37"/>
      <c r="S24" s="38"/>
      <c r="T24" s="37"/>
      <c r="U24" s="37"/>
      <c r="V24" s="37"/>
      <c r="W24" s="37"/>
      <c r="X24" s="36"/>
      <c r="Y24" s="36"/>
      <c r="Z24" s="36"/>
      <c r="AA24" s="36"/>
      <c r="AB24" s="36"/>
      <c r="AC24" s="36"/>
      <c r="AD24" s="36"/>
      <c r="AE24" s="36"/>
    </row>
    <row r="25" spans="1:33" x14ac:dyDescent="0.25">
      <c r="A25" s="51" t="s">
        <v>78</v>
      </c>
      <c r="B25" s="51"/>
      <c r="C25" s="51"/>
      <c r="D25" s="51"/>
      <c r="E25" s="51"/>
      <c r="F25" s="51"/>
      <c r="G25" s="51"/>
      <c r="H25" s="51"/>
      <c r="I25" s="51"/>
      <c r="J25" s="51"/>
      <c r="K25" s="51"/>
      <c r="L25" s="51"/>
      <c r="M25" s="51"/>
      <c r="N25" s="51"/>
      <c r="O25" s="51"/>
      <c r="P25" s="51"/>
      <c r="Q25" s="51"/>
      <c r="R25" s="51"/>
      <c r="S25" s="51"/>
      <c r="T25" s="51"/>
      <c r="U25" s="51"/>
      <c r="V25" s="51"/>
      <c r="W25" s="51"/>
    </row>
    <row r="26" spans="1:33" ht="35.1" customHeight="1" x14ac:dyDescent="0.25">
      <c r="A26" s="60" t="s">
        <v>77</v>
      </c>
      <c r="B26" s="60"/>
      <c r="C26" s="60"/>
      <c r="D26" s="60"/>
      <c r="E26" s="60"/>
      <c r="F26" s="60"/>
      <c r="G26" s="60"/>
      <c r="H26" s="60"/>
      <c r="I26" s="60"/>
      <c r="J26" s="60"/>
      <c r="K26" s="60"/>
      <c r="L26" s="60"/>
      <c r="M26" s="60"/>
      <c r="N26" s="60"/>
      <c r="O26" s="60"/>
      <c r="P26" s="60"/>
      <c r="Q26" s="60"/>
      <c r="R26" s="60"/>
      <c r="S26" s="60"/>
      <c r="T26" s="60"/>
      <c r="U26" s="60"/>
      <c r="V26" s="60"/>
      <c r="W26" s="60"/>
    </row>
    <row r="27" spans="1:33" ht="16.5" customHeight="1" x14ac:dyDescent="0.25">
      <c r="A27" s="4" t="s">
        <v>108</v>
      </c>
    </row>
    <row r="28" spans="1:33" ht="389.45" customHeight="1" x14ac:dyDescent="0.25">
      <c r="A28" s="61" t="s">
        <v>102</v>
      </c>
      <c r="B28" s="61"/>
      <c r="C28" s="61"/>
      <c r="D28" s="61"/>
      <c r="E28" s="61"/>
      <c r="F28" s="61"/>
      <c r="G28" s="61"/>
      <c r="H28" s="61"/>
      <c r="I28" s="61"/>
      <c r="J28" s="61"/>
      <c r="K28" s="61"/>
      <c r="L28" s="61"/>
      <c r="M28" s="61"/>
      <c r="N28" s="61"/>
      <c r="O28" s="61"/>
      <c r="P28" s="61"/>
      <c r="Q28" s="61"/>
      <c r="R28" s="61"/>
      <c r="S28" s="61"/>
      <c r="T28" s="61"/>
      <c r="U28" s="61"/>
      <c r="V28" s="61"/>
      <c r="W28" s="61"/>
    </row>
    <row r="29" spans="1:33" ht="232.5" customHeight="1" x14ac:dyDescent="0.25">
      <c r="A29" s="61" t="s">
        <v>103</v>
      </c>
      <c r="B29" s="61"/>
      <c r="C29" s="61"/>
      <c r="D29" s="61"/>
      <c r="E29" s="61"/>
      <c r="F29" s="61"/>
      <c r="G29" s="61"/>
      <c r="H29" s="61"/>
      <c r="I29" s="61"/>
      <c r="J29" s="61"/>
      <c r="K29" s="61"/>
      <c r="L29" s="61"/>
      <c r="M29" s="61"/>
      <c r="N29" s="61"/>
      <c r="O29" s="61"/>
      <c r="P29" s="61"/>
      <c r="Q29" s="61"/>
      <c r="R29" s="61"/>
      <c r="S29" s="61"/>
      <c r="T29" s="61"/>
      <c r="U29" s="61"/>
      <c r="V29" s="61"/>
      <c r="W29" s="61"/>
    </row>
    <row r="30" spans="1:33" ht="65.45" customHeight="1" x14ac:dyDescent="0.25">
      <c r="A30" s="61" t="s">
        <v>96</v>
      </c>
      <c r="B30" s="61"/>
      <c r="C30" s="61"/>
      <c r="D30" s="61"/>
      <c r="E30" s="61"/>
      <c r="F30" s="61"/>
      <c r="G30" s="61"/>
      <c r="H30" s="61"/>
      <c r="I30" s="61"/>
      <c r="J30" s="61"/>
      <c r="K30" s="61"/>
      <c r="L30" s="61"/>
      <c r="M30" s="61"/>
      <c r="N30" s="61"/>
      <c r="O30" s="61"/>
      <c r="P30" s="61"/>
      <c r="Q30" s="61"/>
      <c r="R30" s="61"/>
      <c r="S30" s="61"/>
      <c r="T30" s="61"/>
      <c r="U30" s="61"/>
      <c r="V30" s="61"/>
      <c r="W30" s="61"/>
    </row>
    <row r="31" spans="1:33" ht="36.950000000000003" customHeight="1" x14ac:dyDescent="0.25">
      <c r="A31" s="62" t="s">
        <v>82</v>
      </c>
      <c r="B31" s="62"/>
      <c r="C31" s="62"/>
      <c r="D31" s="62"/>
      <c r="E31" s="62"/>
      <c r="F31" s="62"/>
      <c r="G31" s="62"/>
      <c r="H31" s="62"/>
      <c r="I31" s="62"/>
      <c r="J31" s="62"/>
      <c r="K31" s="62"/>
      <c r="L31" s="62"/>
      <c r="M31" s="62"/>
      <c r="N31" s="62"/>
      <c r="O31" s="62"/>
      <c r="P31" s="62"/>
      <c r="Q31" s="62"/>
      <c r="R31" s="62"/>
      <c r="S31" s="62"/>
      <c r="T31" s="62"/>
      <c r="U31" s="62"/>
      <c r="V31" s="62"/>
      <c r="W31" s="62"/>
      <c r="X31" s="43"/>
      <c r="Y31" s="43"/>
      <c r="Z31" s="43"/>
      <c r="AA31" s="43"/>
      <c r="AB31" s="43"/>
      <c r="AC31" s="43"/>
      <c r="AD31" s="43"/>
      <c r="AE31" s="43"/>
      <c r="AF31" s="8"/>
      <c r="AG31" s="8"/>
    </row>
    <row r="32" spans="1:33" ht="14.25" customHeight="1" x14ac:dyDescent="0.25">
      <c r="A32" s="63" t="s">
        <v>83</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47"/>
      <c r="AE32" s="47"/>
      <c r="AF32" s="8"/>
      <c r="AG32" s="8"/>
    </row>
    <row r="34" spans="1:31" ht="45.95" customHeight="1" x14ac:dyDescent="0.3">
      <c r="A34" s="2" t="s">
        <v>17</v>
      </c>
      <c r="L34" s="64" t="s">
        <v>84</v>
      </c>
      <c r="M34" s="64"/>
      <c r="N34" s="64"/>
      <c r="O34" s="64"/>
      <c r="P34" s="64"/>
      <c r="Q34" s="64"/>
      <c r="R34" s="64"/>
      <c r="S34" s="64"/>
      <c r="T34" s="64"/>
      <c r="U34" s="64"/>
      <c r="V34" s="64"/>
      <c r="W34" s="64"/>
      <c r="X34" s="42"/>
      <c r="Y34" s="42"/>
      <c r="Z34" s="42"/>
      <c r="AA34" s="42"/>
      <c r="AB34" s="42"/>
      <c r="AC34" s="42"/>
      <c r="AD34" s="42"/>
      <c r="AE34" s="42"/>
    </row>
    <row r="35" spans="1:31" x14ac:dyDescent="0.25">
      <c r="A35" s="12" t="s">
        <v>46</v>
      </c>
      <c r="M35" s="65"/>
      <c r="N35" s="65"/>
      <c r="O35" s="65"/>
      <c r="P35" s="65"/>
      <c r="Q35" s="65"/>
      <c r="R35" s="65"/>
      <c r="S35" s="65"/>
      <c r="T35" s="65"/>
      <c r="U35" s="65"/>
      <c r="V35" s="65"/>
      <c r="W35" s="65"/>
      <c r="X35" s="65"/>
      <c r="Y35" s="65"/>
      <c r="Z35" s="65"/>
      <c r="AA35" s="65"/>
      <c r="AB35" s="65"/>
      <c r="AC35" s="65"/>
      <c r="AD35" s="48"/>
      <c r="AE35" s="48"/>
    </row>
    <row r="36" spans="1:31" x14ac:dyDescent="0.25">
      <c r="A36" s="4" t="s">
        <v>18</v>
      </c>
    </row>
    <row r="38" spans="1:31" ht="108" customHeight="1" x14ac:dyDescent="0.25">
      <c r="L38" s="53" t="s">
        <v>85</v>
      </c>
      <c r="M38" s="53"/>
      <c r="N38" s="53"/>
      <c r="O38" s="53"/>
      <c r="P38" s="53"/>
      <c r="Q38" s="53"/>
      <c r="R38" s="53"/>
      <c r="S38" s="53"/>
      <c r="T38" s="53"/>
      <c r="U38" s="53"/>
      <c r="V38" s="53"/>
      <c r="W38" s="53"/>
    </row>
  </sheetData>
  <mergeCells count="36">
    <mergeCell ref="A1:F1"/>
    <mergeCell ref="K1:W1"/>
    <mergeCell ref="A4:AC4"/>
    <mergeCell ref="A5:AC5"/>
    <mergeCell ref="A9:A11"/>
    <mergeCell ref="B9:B11"/>
    <mergeCell ref="C9:C11"/>
    <mergeCell ref="D9:D11"/>
    <mergeCell ref="E9:E11"/>
    <mergeCell ref="F9:F11"/>
    <mergeCell ref="G9:G11"/>
    <mergeCell ref="H9:H11"/>
    <mergeCell ref="I9:I11"/>
    <mergeCell ref="J9:J11"/>
    <mergeCell ref="K9:K11"/>
    <mergeCell ref="R9:W9"/>
    <mergeCell ref="X9:AC9"/>
    <mergeCell ref="L10:L11"/>
    <mergeCell ref="M10:M11"/>
    <mergeCell ref="N10:N11"/>
    <mergeCell ref="O10:O11"/>
    <mergeCell ref="P10:P11"/>
    <mergeCell ref="Q10:Q11"/>
    <mergeCell ref="L9:Q9"/>
    <mergeCell ref="L38:W38"/>
    <mergeCell ref="G13:G23"/>
    <mergeCell ref="I13:I23"/>
    <mergeCell ref="J13:J23"/>
    <mergeCell ref="A26:W26"/>
    <mergeCell ref="A28:W28"/>
    <mergeCell ref="A29:W29"/>
    <mergeCell ref="A30:W30"/>
    <mergeCell ref="A31:W31"/>
    <mergeCell ref="A32:AC32"/>
    <mergeCell ref="L34:W34"/>
    <mergeCell ref="M35:AC35"/>
  </mergeCells>
  <dataValidations count="1">
    <dataValidation type="list" allowBlank="1" showInputMessage="1" showErrorMessage="1" sqref="B14:B24" xr:uid="{EAEE88E0-BE7C-496C-B7FF-BE97F9957D9B}">
      <formula1>nhomvl</formula1>
    </dataValidation>
  </dataValidations>
  <pageMargins left="0.25" right="0" top="0.90500000000000003" bottom="0.5" header="0.31496062992126" footer="0.31496062992126"/>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73180-08D3-41BD-A25E-58D3A436249A}">
  <dimension ref="A1:AG38"/>
  <sheetViews>
    <sheetView view="pageBreakPreview" topLeftCell="A3" zoomScale="65" zoomScaleNormal="100" zoomScaleSheetLayoutView="65" workbookViewId="0">
      <selection activeCell="I13" sqref="I13:I23"/>
    </sheetView>
  </sheetViews>
  <sheetFormatPr defaultColWidth="9.140625" defaultRowHeight="15.75" x14ac:dyDescent="0.25"/>
  <cols>
    <col min="1" max="1" width="5.7109375" style="3" customWidth="1"/>
    <col min="2" max="2" width="10.7109375" style="3" customWidth="1"/>
    <col min="3" max="3" width="17.85546875" style="3" customWidth="1"/>
    <col min="4" max="4" width="6.7109375" style="3" customWidth="1"/>
    <col min="5" max="5" width="19" style="3" bestFit="1" customWidth="1"/>
    <col min="6" max="6" width="12.5703125" style="3" customWidth="1"/>
    <col min="7" max="7" width="16.140625" style="3" customWidth="1"/>
    <col min="8" max="8" width="6.42578125" style="3" customWidth="1"/>
    <col min="9" max="9" width="41.140625" style="3" customWidth="1"/>
    <col min="10" max="10" width="9.140625" style="3" customWidth="1"/>
    <col min="11" max="11" width="5.28515625" style="3" customWidth="1"/>
    <col min="12" max="12" width="11.7109375" style="16" bestFit="1" customWidth="1"/>
    <col min="13" max="13" width="10.85546875" style="16" bestFit="1" customWidth="1"/>
    <col min="14" max="14" width="11.5703125" style="16" customWidth="1"/>
    <col min="15" max="15" width="11.42578125" style="16" customWidth="1"/>
    <col min="16" max="16" width="11.140625" style="16" customWidth="1"/>
    <col min="17" max="17" width="11" style="16" bestFit="1" customWidth="1"/>
    <col min="18" max="18" width="11.140625" style="21" bestFit="1" customWidth="1"/>
    <col min="19" max="20" width="11.140625" style="3" bestFit="1" customWidth="1"/>
    <col min="21" max="21" width="11.140625" style="3" customWidth="1"/>
    <col min="22" max="22" width="12.42578125" style="3" bestFit="1" customWidth="1"/>
    <col min="23" max="23" width="11.140625" style="3" bestFit="1" customWidth="1"/>
    <col min="24" max="24" width="13.28515625" style="16" customWidth="1"/>
    <col min="25" max="27" width="12.5703125" style="16" customWidth="1"/>
    <col min="28" max="28" width="12.42578125" style="16" customWidth="1"/>
    <col min="29" max="29" width="12.85546875" style="16" bestFit="1" customWidth="1"/>
    <col min="30" max="31" width="12" style="16" customWidth="1"/>
    <col min="32" max="16384" width="9.140625" style="3"/>
  </cols>
  <sheetData>
    <row r="1" spans="1:33" ht="50.45" customHeight="1" x14ac:dyDescent="0.25">
      <c r="A1" s="72" t="s">
        <v>49</v>
      </c>
      <c r="B1" s="73"/>
      <c r="C1" s="73"/>
      <c r="D1" s="73"/>
      <c r="E1" s="73"/>
      <c r="F1" s="73"/>
      <c r="G1" s="1"/>
      <c r="H1" s="1"/>
      <c r="I1" s="1"/>
      <c r="J1" s="1"/>
      <c r="K1" s="74" t="s">
        <v>48</v>
      </c>
      <c r="L1" s="74"/>
      <c r="M1" s="74"/>
      <c r="N1" s="74"/>
      <c r="O1" s="74"/>
      <c r="P1" s="74"/>
      <c r="Q1" s="74"/>
      <c r="R1" s="74"/>
      <c r="S1" s="74"/>
      <c r="T1" s="74"/>
      <c r="U1" s="74"/>
      <c r="V1" s="74"/>
      <c r="W1" s="74"/>
      <c r="X1" s="1"/>
      <c r="Y1" s="1"/>
      <c r="Z1" s="1"/>
      <c r="AA1" s="1"/>
      <c r="AB1" s="1"/>
      <c r="AC1" s="1"/>
      <c r="AD1" s="1"/>
      <c r="AE1" s="1"/>
      <c r="AF1" s="1"/>
    </row>
    <row r="2" spans="1:33" x14ac:dyDescent="0.25">
      <c r="Y2" s="15"/>
      <c r="Z2" s="15"/>
      <c r="AA2" s="15"/>
      <c r="AB2" s="15"/>
      <c r="AC2" s="15"/>
      <c r="AD2" s="15"/>
      <c r="AE2" s="15"/>
      <c r="AF2" s="1"/>
    </row>
    <row r="4" spans="1:33" x14ac:dyDescent="0.25">
      <c r="A4" s="75" t="s">
        <v>0</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45"/>
      <c r="AE4" s="45"/>
      <c r="AF4" s="9"/>
      <c r="AG4" s="9"/>
    </row>
    <row r="5" spans="1:33" x14ac:dyDescent="0.25">
      <c r="A5" s="76" t="s">
        <v>105</v>
      </c>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46"/>
      <c r="AE5" s="46"/>
      <c r="AF5" s="10"/>
      <c r="AG5" s="10"/>
    </row>
    <row r="7" spans="1:33" x14ac:dyDescent="0.25">
      <c r="A7" s="1" t="s">
        <v>1</v>
      </c>
    </row>
    <row r="8" spans="1:33" ht="9" customHeight="1" x14ac:dyDescent="0.25"/>
    <row r="9" spans="1:33" ht="62.25" customHeight="1" x14ac:dyDescent="0.25">
      <c r="A9" s="77" t="s">
        <v>2</v>
      </c>
      <c r="B9" s="77" t="s">
        <v>21</v>
      </c>
      <c r="C9" s="77" t="s">
        <v>22</v>
      </c>
      <c r="D9" s="77" t="s">
        <v>23</v>
      </c>
      <c r="E9" s="77" t="s">
        <v>24</v>
      </c>
      <c r="F9" s="77" t="s">
        <v>25</v>
      </c>
      <c r="G9" s="77" t="s">
        <v>26</v>
      </c>
      <c r="H9" s="77" t="s">
        <v>27</v>
      </c>
      <c r="I9" s="77" t="s">
        <v>28</v>
      </c>
      <c r="J9" s="77" t="s">
        <v>29</v>
      </c>
      <c r="K9" s="77" t="s">
        <v>4</v>
      </c>
      <c r="L9" s="66" t="s">
        <v>30</v>
      </c>
      <c r="M9" s="67"/>
      <c r="N9" s="67"/>
      <c r="O9" s="67"/>
      <c r="P9" s="67"/>
      <c r="Q9" s="71"/>
      <c r="R9" s="80" t="s">
        <v>40</v>
      </c>
      <c r="S9" s="81"/>
      <c r="T9" s="81"/>
      <c r="U9" s="81"/>
      <c r="V9" s="81"/>
      <c r="W9" s="82"/>
      <c r="X9" s="66" t="s">
        <v>73</v>
      </c>
      <c r="Y9" s="67"/>
      <c r="Z9" s="67"/>
      <c r="AA9" s="67"/>
      <c r="AB9" s="67"/>
      <c r="AC9" s="67"/>
      <c r="AD9" s="49"/>
      <c r="AE9" s="49"/>
    </row>
    <row r="10" spans="1:33" ht="35.25" customHeight="1" x14ac:dyDescent="0.25">
      <c r="A10" s="78"/>
      <c r="B10" s="78"/>
      <c r="C10" s="78"/>
      <c r="D10" s="78"/>
      <c r="E10" s="78"/>
      <c r="F10" s="78"/>
      <c r="G10" s="78"/>
      <c r="H10" s="78"/>
      <c r="I10" s="78"/>
      <c r="J10" s="78"/>
      <c r="K10" s="78"/>
      <c r="L10" s="68" t="s">
        <v>97</v>
      </c>
      <c r="M10" s="68" t="s">
        <v>58</v>
      </c>
      <c r="N10" s="68" t="s">
        <v>59</v>
      </c>
      <c r="O10" s="69" t="s">
        <v>93</v>
      </c>
      <c r="P10" s="69" t="s">
        <v>98</v>
      </c>
      <c r="Q10" s="69" t="s">
        <v>99</v>
      </c>
      <c r="R10" s="22" t="s">
        <v>97</v>
      </c>
      <c r="S10" s="11" t="s">
        <v>71</v>
      </c>
      <c r="T10" s="11" t="s">
        <v>72</v>
      </c>
      <c r="U10" s="11" t="s">
        <v>94</v>
      </c>
      <c r="V10" s="11" t="s">
        <v>100</v>
      </c>
      <c r="W10" s="11" t="s">
        <v>99</v>
      </c>
      <c r="X10" s="17" t="s">
        <v>57</v>
      </c>
      <c r="Y10" s="17" t="s">
        <v>74</v>
      </c>
      <c r="Z10" s="17" t="s">
        <v>75</v>
      </c>
      <c r="AA10" s="17" t="s">
        <v>95</v>
      </c>
      <c r="AB10" s="17" t="s">
        <v>100</v>
      </c>
      <c r="AC10" s="17" t="s">
        <v>101</v>
      </c>
      <c r="AD10" s="49"/>
      <c r="AE10" s="49"/>
    </row>
    <row r="11" spans="1:33" ht="50.1" customHeight="1" x14ac:dyDescent="0.25">
      <c r="A11" s="79"/>
      <c r="B11" s="79"/>
      <c r="C11" s="79"/>
      <c r="D11" s="79"/>
      <c r="E11" s="79"/>
      <c r="F11" s="79"/>
      <c r="G11" s="79"/>
      <c r="H11" s="79"/>
      <c r="I11" s="79"/>
      <c r="J11" s="79"/>
      <c r="K11" s="79"/>
      <c r="L11" s="68"/>
      <c r="M11" s="68"/>
      <c r="N11" s="68"/>
      <c r="O11" s="70"/>
      <c r="P11" s="70"/>
      <c r="Q11" s="70"/>
      <c r="R11" s="22" t="s">
        <v>39</v>
      </c>
      <c r="S11" s="11" t="s">
        <v>39</v>
      </c>
      <c r="T11" s="11" t="s">
        <v>39</v>
      </c>
      <c r="U11" s="11" t="s">
        <v>39</v>
      </c>
      <c r="V11" s="11" t="s">
        <v>39</v>
      </c>
      <c r="W11" s="11" t="s">
        <v>39</v>
      </c>
      <c r="X11" s="17"/>
      <c r="Y11" s="17"/>
      <c r="Z11" s="17"/>
      <c r="AA11" s="17"/>
      <c r="AB11" s="17"/>
      <c r="AC11" s="17"/>
      <c r="AD11" s="49"/>
      <c r="AE11" s="49"/>
    </row>
    <row r="12" spans="1:33"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18"/>
      <c r="P12" s="18"/>
      <c r="Q12" s="18"/>
      <c r="R12" s="23"/>
      <c r="S12" s="6"/>
      <c r="T12" s="6"/>
      <c r="U12" s="6"/>
      <c r="V12" s="6"/>
      <c r="W12" s="6"/>
      <c r="X12" s="18" t="s">
        <v>41</v>
      </c>
      <c r="Y12" s="18" t="s">
        <v>42</v>
      </c>
      <c r="Z12" s="18"/>
      <c r="AA12" s="18" t="s">
        <v>43</v>
      </c>
      <c r="AB12" s="18"/>
      <c r="AC12" s="18" t="s">
        <v>43</v>
      </c>
      <c r="AD12" s="50"/>
      <c r="AE12" s="50"/>
    </row>
    <row r="13" spans="1:33" ht="141" customHeight="1" x14ac:dyDescent="0.25">
      <c r="A13" s="5">
        <v>1</v>
      </c>
      <c r="B13" s="25" t="s">
        <v>51</v>
      </c>
      <c r="C13" s="25" t="s">
        <v>52</v>
      </c>
      <c r="D13" s="5" t="s">
        <v>53</v>
      </c>
      <c r="E13" s="26" t="s">
        <v>54</v>
      </c>
      <c r="F13" s="26" t="s">
        <v>52</v>
      </c>
      <c r="G13" s="54" t="s">
        <v>55</v>
      </c>
      <c r="H13" s="5"/>
      <c r="I13" s="57" t="s">
        <v>104</v>
      </c>
      <c r="J13" s="54" t="s">
        <v>56</v>
      </c>
      <c r="K13" s="5"/>
      <c r="L13" s="52">
        <v>14100000</v>
      </c>
      <c r="M13" s="52"/>
      <c r="N13" s="52"/>
      <c r="O13" s="52"/>
      <c r="P13" s="52"/>
      <c r="Q13" s="52"/>
      <c r="R13" s="24">
        <f t="shared" ref="R13:R23" si="0">(L13-X13)/L13</f>
        <v>0</v>
      </c>
      <c r="S13" s="5"/>
      <c r="T13" s="5"/>
      <c r="U13" s="5"/>
      <c r="V13" s="5"/>
      <c r="W13" s="5"/>
      <c r="X13" s="19">
        <v>14100000</v>
      </c>
      <c r="Y13" s="19"/>
      <c r="Z13" s="19"/>
      <c r="AA13" s="19"/>
      <c r="AB13" s="19"/>
      <c r="AC13" s="19"/>
      <c r="AD13" s="36"/>
      <c r="AE13" s="36"/>
    </row>
    <row r="14" spans="1:33" ht="39.75" customHeight="1" x14ac:dyDescent="0.25">
      <c r="A14" s="5">
        <v>2</v>
      </c>
      <c r="B14" s="14" t="s">
        <v>51</v>
      </c>
      <c r="C14" s="14" t="s">
        <v>60</v>
      </c>
      <c r="D14" s="27" t="s">
        <v>53</v>
      </c>
      <c r="E14" s="14" t="s">
        <v>61</v>
      </c>
      <c r="F14" s="14" t="s">
        <v>62</v>
      </c>
      <c r="G14" s="55"/>
      <c r="H14" s="5"/>
      <c r="I14" s="58"/>
      <c r="J14" s="55"/>
      <c r="K14" s="5"/>
      <c r="L14" s="52">
        <v>13910000</v>
      </c>
      <c r="M14" s="52">
        <v>13800000</v>
      </c>
      <c r="N14" s="52">
        <v>13550000</v>
      </c>
      <c r="O14" s="52">
        <v>13980000</v>
      </c>
      <c r="P14" s="52">
        <v>14000000</v>
      </c>
      <c r="Q14" s="52">
        <v>13000000</v>
      </c>
      <c r="R14" s="24">
        <f t="shared" si="0"/>
        <v>3.5945363048166786E-3</v>
      </c>
      <c r="S14" s="24">
        <f>(M14-Y14)/M14</f>
        <v>3.6231884057971015E-3</v>
      </c>
      <c r="T14" s="24">
        <f>(N14-Z14)/N14</f>
        <v>3.6900369003690036E-3</v>
      </c>
      <c r="U14" s="24">
        <f t="shared" ref="U14:W23" si="1">(O14-AA14)/O14</f>
        <v>3.5765379113018598E-3</v>
      </c>
      <c r="V14" s="24">
        <f t="shared" si="1"/>
        <v>3.5714285714285713E-3</v>
      </c>
      <c r="W14" s="24">
        <f t="shared" si="1"/>
        <v>-1.9230769230769232E-2</v>
      </c>
      <c r="X14" s="19">
        <v>13860000</v>
      </c>
      <c r="Y14" s="19">
        <v>13750000</v>
      </c>
      <c r="Z14" s="19">
        <v>13500000</v>
      </c>
      <c r="AA14" s="19">
        <v>13930000</v>
      </c>
      <c r="AB14" s="19">
        <v>13950000</v>
      </c>
      <c r="AC14" s="19">
        <v>13250000</v>
      </c>
      <c r="AD14" s="36"/>
      <c r="AE14" s="36"/>
    </row>
    <row r="15" spans="1:33" ht="39.75" customHeight="1" x14ac:dyDescent="0.25">
      <c r="A15" s="5">
        <v>3</v>
      </c>
      <c r="B15" s="14" t="s">
        <v>51</v>
      </c>
      <c r="C15" s="14" t="s">
        <v>63</v>
      </c>
      <c r="D15" s="27" t="s">
        <v>53</v>
      </c>
      <c r="E15" s="14" t="s">
        <v>61</v>
      </c>
      <c r="F15" s="14" t="s">
        <v>63</v>
      </c>
      <c r="G15" s="55"/>
      <c r="H15" s="5"/>
      <c r="I15" s="58"/>
      <c r="J15" s="55"/>
      <c r="K15" s="5"/>
      <c r="L15" s="52">
        <v>13860000</v>
      </c>
      <c r="M15" s="52">
        <v>13750000</v>
      </c>
      <c r="N15" s="52">
        <v>13500000</v>
      </c>
      <c r="O15" s="52">
        <v>13930000</v>
      </c>
      <c r="P15" s="52">
        <v>13950000</v>
      </c>
      <c r="Q15" s="52">
        <v>13250000</v>
      </c>
      <c r="R15" s="24">
        <f t="shared" si="0"/>
        <v>3.6075036075036075E-3</v>
      </c>
      <c r="S15" s="24">
        <f>(M15-Y15)/M15</f>
        <v>3.6363636363636364E-3</v>
      </c>
      <c r="T15" s="24">
        <f t="shared" ref="T15:T23" si="2">(N15-Z15)/N15</f>
        <v>3.7037037037037038E-3</v>
      </c>
      <c r="U15" s="24">
        <f t="shared" si="1"/>
        <v>3.5893754486719309E-3</v>
      </c>
      <c r="V15" s="24">
        <f t="shared" si="1"/>
        <v>3.5842293906810036E-3</v>
      </c>
      <c r="W15" s="24">
        <f t="shared" si="1"/>
        <v>3.7735849056603774E-3</v>
      </c>
      <c r="X15" s="19">
        <v>13810000</v>
      </c>
      <c r="Y15" s="19">
        <v>13700000</v>
      </c>
      <c r="Z15" s="19">
        <v>13450000</v>
      </c>
      <c r="AA15" s="19">
        <v>13880000</v>
      </c>
      <c r="AB15" s="19">
        <v>13900000</v>
      </c>
      <c r="AC15" s="19">
        <v>13200000</v>
      </c>
      <c r="AD15" s="36"/>
      <c r="AE15" s="36"/>
    </row>
    <row r="16" spans="1:33" ht="39.75" customHeight="1" x14ac:dyDescent="0.25">
      <c r="A16" s="5">
        <v>4</v>
      </c>
      <c r="B16" s="14" t="s">
        <v>51</v>
      </c>
      <c r="C16" s="28" t="s">
        <v>64</v>
      </c>
      <c r="D16" s="29" t="s">
        <v>53</v>
      </c>
      <c r="E16" s="30" t="s">
        <v>65</v>
      </c>
      <c r="F16" s="28" t="s">
        <v>64</v>
      </c>
      <c r="G16" s="55"/>
      <c r="H16" s="5"/>
      <c r="I16" s="58"/>
      <c r="J16" s="55"/>
      <c r="K16" s="5"/>
      <c r="L16" s="52">
        <v>14010000</v>
      </c>
      <c r="M16" s="52">
        <v>13900000</v>
      </c>
      <c r="N16" s="52">
        <v>13700000</v>
      </c>
      <c r="O16" s="52">
        <v>14080000</v>
      </c>
      <c r="P16" s="52">
        <v>14050000</v>
      </c>
      <c r="Q16" s="52">
        <v>13450000</v>
      </c>
      <c r="R16" s="24">
        <f t="shared" si="0"/>
        <v>3.5688793718772305E-3</v>
      </c>
      <c r="S16" s="24">
        <f>(M16-Y16)/M16</f>
        <v>3.5971223021582736E-3</v>
      </c>
      <c r="T16" s="24">
        <f t="shared" si="2"/>
        <v>3.6496350364963502E-3</v>
      </c>
      <c r="U16" s="24">
        <f t="shared" si="1"/>
        <v>3.5511363636363635E-3</v>
      </c>
      <c r="V16" s="24">
        <f t="shared" si="1"/>
        <v>3.5587188612099642E-3</v>
      </c>
      <c r="W16" s="24">
        <f t="shared" si="1"/>
        <v>3.7174721189591076E-3</v>
      </c>
      <c r="X16" s="19">
        <v>13960000</v>
      </c>
      <c r="Y16" s="19">
        <v>13850000</v>
      </c>
      <c r="Z16" s="19">
        <v>13650000</v>
      </c>
      <c r="AA16" s="19">
        <v>14030000</v>
      </c>
      <c r="AB16" s="19">
        <v>14000000</v>
      </c>
      <c r="AC16" s="19">
        <v>13400000</v>
      </c>
      <c r="AD16" s="36"/>
      <c r="AE16" s="36"/>
    </row>
    <row r="17" spans="1:33" ht="39.75" customHeight="1" x14ac:dyDescent="0.25">
      <c r="A17" s="5">
        <v>5</v>
      </c>
      <c r="B17" s="14" t="s">
        <v>51</v>
      </c>
      <c r="C17" s="28" t="s">
        <v>66</v>
      </c>
      <c r="D17" s="29" t="s">
        <v>53</v>
      </c>
      <c r="E17" s="30" t="s">
        <v>65</v>
      </c>
      <c r="F17" s="28" t="s">
        <v>66</v>
      </c>
      <c r="G17" s="55"/>
      <c r="H17" s="5"/>
      <c r="I17" s="58"/>
      <c r="J17" s="55"/>
      <c r="K17" s="5"/>
      <c r="L17" s="52">
        <v>13910000</v>
      </c>
      <c r="M17" s="52">
        <v>13800000</v>
      </c>
      <c r="N17" s="52">
        <v>13600000</v>
      </c>
      <c r="O17" s="52">
        <v>13980000</v>
      </c>
      <c r="P17" s="52">
        <v>13950000</v>
      </c>
      <c r="Q17" s="52">
        <v>13350000</v>
      </c>
      <c r="R17" s="24">
        <f t="shared" si="0"/>
        <v>3.5945363048166786E-3</v>
      </c>
      <c r="S17" s="24">
        <f>(M17-Y17)/M17</f>
        <v>3.6231884057971015E-3</v>
      </c>
      <c r="T17" s="24">
        <f t="shared" si="2"/>
        <v>3.6764705882352941E-3</v>
      </c>
      <c r="U17" s="24">
        <f t="shared" si="1"/>
        <v>3.5765379113018598E-3</v>
      </c>
      <c r="V17" s="24">
        <f t="shared" si="1"/>
        <v>3.5842293906810036E-3</v>
      </c>
      <c r="W17" s="24">
        <f t="shared" si="1"/>
        <v>3.7453183520599251E-3</v>
      </c>
      <c r="X17" s="19">
        <v>13860000</v>
      </c>
      <c r="Y17" s="19">
        <v>13750000</v>
      </c>
      <c r="Z17" s="19">
        <v>13550000</v>
      </c>
      <c r="AA17" s="19">
        <v>13930000</v>
      </c>
      <c r="AB17" s="19">
        <v>13900000</v>
      </c>
      <c r="AC17" s="19">
        <v>13300000</v>
      </c>
      <c r="AD17" s="36"/>
      <c r="AE17" s="36"/>
    </row>
    <row r="18" spans="1:33" ht="39.75" customHeight="1" x14ac:dyDescent="0.25">
      <c r="A18" s="5">
        <v>6</v>
      </c>
      <c r="B18" s="14" t="s">
        <v>51</v>
      </c>
      <c r="C18" s="28" t="s">
        <v>64</v>
      </c>
      <c r="D18" s="29" t="s">
        <v>53</v>
      </c>
      <c r="E18" s="30" t="s">
        <v>67</v>
      </c>
      <c r="F18" s="28" t="s">
        <v>64</v>
      </c>
      <c r="G18" s="55"/>
      <c r="H18" s="5"/>
      <c r="I18" s="58"/>
      <c r="J18" s="55"/>
      <c r="K18" s="5"/>
      <c r="L18" s="52">
        <v>14050000</v>
      </c>
      <c r="M18" s="52"/>
      <c r="N18" s="52">
        <v>14350000</v>
      </c>
      <c r="O18" s="52">
        <v>14170000</v>
      </c>
      <c r="P18" s="52">
        <v>14150000</v>
      </c>
      <c r="Q18" s="52">
        <v>13950000</v>
      </c>
      <c r="R18" s="24">
        <f t="shared" si="0"/>
        <v>3.5587188612099642E-3</v>
      </c>
      <c r="S18" s="20"/>
      <c r="T18" s="24">
        <f t="shared" si="2"/>
        <v>3.4843205574912892E-3</v>
      </c>
      <c r="U18" s="24">
        <f t="shared" si="1"/>
        <v>3.5285815102328866E-3</v>
      </c>
      <c r="V18" s="24">
        <f t="shared" si="1"/>
        <v>3.5335689045936395E-3</v>
      </c>
      <c r="W18" s="24">
        <f t="shared" si="1"/>
        <v>3.5842293906810036E-3</v>
      </c>
      <c r="X18" s="19">
        <v>14000000</v>
      </c>
      <c r="Y18" s="19"/>
      <c r="Z18" s="19">
        <v>14300000</v>
      </c>
      <c r="AA18" s="19">
        <v>14120000</v>
      </c>
      <c r="AB18" s="19">
        <v>14100000</v>
      </c>
      <c r="AC18" s="19">
        <v>13900000</v>
      </c>
      <c r="AD18" s="36"/>
      <c r="AE18" s="36"/>
    </row>
    <row r="19" spans="1:33" ht="39.75" customHeight="1" x14ac:dyDescent="0.25">
      <c r="A19" s="5">
        <v>7</v>
      </c>
      <c r="B19" s="14" t="s">
        <v>51</v>
      </c>
      <c r="C19" s="28" t="s">
        <v>68</v>
      </c>
      <c r="D19" s="29" t="s">
        <v>53</v>
      </c>
      <c r="E19" s="30" t="s">
        <v>67</v>
      </c>
      <c r="F19" s="28" t="s">
        <v>68</v>
      </c>
      <c r="G19" s="55"/>
      <c r="H19" s="5"/>
      <c r="I19" s="58"/>
      <c r="J19" s="55"/>
      <c r="K19" s="5"/>
      <c r="L19" s="52">
        <v>13950000</v>
      </c>
      <c r="M19" s="52"/>
      <c r="N19" s="52">
        <v>14250000</v>
      </c>
      <c r="O19" s="52">
        <v>14070000</v>
      </c>
      <c r="P19" s="52">
        <v>14050000</v>
      </c>
      <c r="Q19" s="52">
        <v>13850000</v>
      </c>
      <c r="R19" s="24">
        <f t="shared" si="0"/>
        <v>3.5842293906810036E-3</v>
      </c>
      <c r="S19" s="20"/>
      <c r="T19" s="24">
        <f t="shared" si="2"/>
        <v>3.5087719298245615E-3</v>
      </c>
      <c r="U19" s="24">
        <f t="shared" si="1"/>
        <v>3.5536602700781805E-3</v>
      </c>
      <c r="V19" s="24">
        <f t="shared" si="1"/>
        <v>3.5587188612099642E-3</v>
      </c>
      <c r="W19" s="24">
        <f t="shared" si="1"/>
        <v>3.6101083032490976E-3</v>
      </c>
      <c r="X19" s="19">
        <v>13900000</v>
      </c>
      <c r="Y19" s="19"/>
      <c r="Z19" s="19">
        <v>14200000</v>
      </c>
      <c r="AA19" s="19">
        <v>14020000</v>
      </c>
      <c r="AB19" s="19">
        <v>14000000</v>
      </c>
      <c r="AC19" s="19">
        <v>13800000</v>
      </c>
      <c r="AD19" s="36"/>
      <c r="AE19" s="36"/>
    </row>
    <row r="20" spans="1:33" ht="39.75" customHeight="1" x14ac:dyDescent="0.25">
      <c r="A20" s="5">
        <v>8</v>
      </c>
      <c r="B20" s="14" t="s">
        <v>51</v>
      </c>
      <c r="C20" s="28" t="s">
        <v>69</v>
      </c>
      <c r="D20" s="29" t="s">
        <v>53</v>
      </c>
      <c r="E20" s="30" t="s">
        <v>67</v>
      </c>
      <c r="F20" s="28" t="s">
        <v>69</v>
      </c>
      <c r="G20" s="55"/>
      <c r="H20" s="5"/>
      <c r="I20" s="58"/>
      <c r="J20" s="55"/>
      <c r="K20" s="5"/>
      <c r="L20" s="52">
        <v>14150000</v>
      </c>
      <c r="M20" s="52"/>
      <c r="N20" s="52">
        <v>14450000</v>
      </c>
      <c r="O20" s="52">
        <v>14270000</v>
      </c>
      <c r="P20" s="52">
        <v>14250000</v>
      </c>
      <c r="Q20" s="52">
        <v>14050000</v>
      </c>
      <c r="R20" s="24">
        <f t="shared" si="0"/>
        <v>3.5335689045936395E-3</v>
      </c>
      <c r="S20" s="20"/>
      <c r="T20" s="24">
        <f t="shared" si="2"/>
        <v>3.4602076124567475E-3</v>
      </c>
      <c r="U20" s="24">
        <f t="shared" si="1"/>
        <v>3.5038542396636299E-3</v>
      </c>
      <c r="V20" s="24">
        <f t="shared" si="1"/>
        <v>3.5087719298245615E-3</v>
      </c>
      <c r="W20" s="24">
        <f t="shared" si="1"/>
        <v>3.5587188612099642E-3</v>
      </c>
      <c r="X20" s="19">
        <v>14100000</v>
      </c>
      <c r="Y20" s="19"/>
      <c r="Z20" s="19">
        <v>14400000</v>
      </c>
      <c r="AA20" s="19">
        <v>14220000</v>
      </c>
      <c r="AB20" s="19">
        <v>14200000</v>
      </c>
      <c r="AC20" s="19">
        <v>14000000</v>
      </c>
      <c r="AD20" s="36"/>
      <c r="AE20" s="36"/>
    </row>
    <row r="21" spans="1:33" ht="39.75" customHeight="1" x14ac:dyDescent="0.25">
      <c r="A21" s="5">
        <v>9</v>
      </c>
      <c r="B21" s="14" t="s">
        <v>51</v>
      </c>
      <c r="C21" s="28" t="s">
        <v>64</v>
      </c>
      <c r="D21" s="29" t="s">
        <v>53</v>
      </c>
      <c r="E21" s="30" t="s">
        <v>70</v>
      </c>
      <c r="F21" s="28" t="s">
        <v>64</v>
      </c>
      <c r="G21" s="55"/>
      <c r="H21" s="5"/>
      <c r="I21" s="58"/>
      <c r="J21" s="55"/>
      <c r="K21" s="5"/>
      <c r="L21" s="52">
        <v>14050000</v>
      </c>
      <c r="M21" s="52"/>
      <c r="N21" s="52">
        <v>14350000</v>
      </c>
      <c r="O21" s="52">
        <v>14170000</v>
      </c>
      <c r="P21" s="52">
        <v>14150000</v>
      </c>
      <c r="Q21" s="52">
        <v>13950000</v>
      </c>
      <c r="R21" s="24">
        <f t="shared" si="0"/>
        <v>3.5587188612099642E-3</v>
      </c>
      <c r="S21" s="20"/>
      <c r="T21" s="24">
        <f t="shared" si="2"/>
        <v>3.4843205574912892E-3</v>
      </c>
      <c r="U21" s="24">
        <f t="shared" si="1"/>
        <v>3.5285815102328866E-3</v>
      </c>
      <c r="V21" s="24">
        <f t="shared" si="1"/>
        <v>3.5335689045936395E-3</v>
      </c>
      <c r="W21" s="24">
        <f t="shared" si="1"/>
        <v>3.5842293906810036E-3</v>
      </c>
      <c r="X21" s="19">
        <v>14000000</v>
      </c>
      <c r="Y21" s="19"/>
      <c r="Z21" s="19">
        <v>14300000</v>
      </c>
      <c r="AA21" s="19">
        <v>14120000</v>
      </c>
      <c r="AB21" s="19">
        <v>14100000</v>
      </c>
      <c r="AC21" s="19">
        <v>13900000</v>
      </c>
      <c r="AD21" s="36"/>
      <c r="AE21" s="36"/>
    </row>
    <row r="22" spans="1:33" ht="39.75" customHeight="1" x14ac:dyDescent="0.25">
      <c r="A22" s="5">
        <v>10</v>
      </c>
      <c r="B22" s="14" t="s">
        <v>51</v>
      </c>
      <c r="C22" s="28" t="s">
        <v>68</v>
      </c>
      <c r="D22" s="29" t="s">
        <v>53</v>
      </c>
      <c r="E22" s="30" t="s">
        <v>70</v>
      </c>
      <c r="F22" s="28" t="s">
        <v>68</v>
      </c>
      <c r="G22" s="55"/>
      <c r="H22" s="5"/>
      <c r="I22" s="58"/>
      <c r="J22" s="55"/>
      <c r="K22" s="5"/>
      <c r="L22" s="52">
        <v>13950000</v>
      </c>
      <c r="M22" s="52"/>
      <c r="N22" s="52">
        <v>14250000</v>
      </c>
      <c r="O22" s="52">
        <v>14070000</v>
      </c>
      <c r="P22" s="52">
        <v>14050000</v>
      </c>
      <c r="Q22" s="52">
        <v>13850000</v>
      </c>
      <c r="R22" s="24">
        <f t="shared" si="0"/>
        <v>3.5842293906810036E-3</v>
      </c>
      <c r="S22" s="20"/>
      <c r="T22" s="24">
        <f t="shared" si="2"/>
        <v>3.5087719298245615E-3</v>
      </c>
      <c r="U22" s="24">
        <f t="shared" si="1"/>
        <v>3.5536602700781805E-3</v>
      </c>
      <c r="V22" s="24">
        <f t="shared" si="1"/>
        <v>3.5587188612099642E-3</v>
      </c>
      <c r="W22" s="24">
        <f t="shared" si="1"/>
        <v>3.6101083032490976E-3</v>
      </c>
      <c r="X22" s="19">
        <v>13900000</v>
      </c>
      <c r="Y22" s="19"/>
      <c r="Z22" s="19">
        <v>14200000</v>
      </c>
      <c r="AA22" s="19">
        <v>14020000</v>
      </c>
      <c r="AB22" s="19">
        <v>14000000</v>
      </c>
      <c r="AC22" s="19">
        <v>13800000</v>
      </c>
      <c r="AD22" s="36"/>
      <c r="AE22" s="36"/>
    </row>
    <row r="23" spans="1:33" ht="48.6" customHeight="1" x14ac:dyDescent="0.25">
      <c r="A23" s="5">
        <v>11</v>
      </c>
      <c r="B23" s="39" t="s">
        <v>51</v>
      </c>
      <c r="C23" s="28" t="s">
        <v>69</v>
      </c>
      <c r="D23" s="40" t="s">
        <v>53</v>
      </c>
      <c r="E23" s="41" t="s">
        <v>70</v>
      </c>
      <c r="F23" s="28" t="s">
        <v>69</v>
      </c>
      <c r="G23" s="56"/>
      <c r="H23" s="5"/>
      <c r="I23" s="59"/>
      <c r="J23" s="56"/>
      <c r="K23" s="5"/>
      <c r="L23" s="52">
        <v>14150000</v>
      </c>
      <c r="M23" s="52"/>
      <c r="N23" s="52">
        <v>14450000</v>
      </c>
      <c r="O23" s="52">
        <v>14270000</v>
      </c>
      <c r="P23" s="52">
        <v>14250000</v>
      </c>
      <c r="Q23" s="52">
        <v>14050000</v>
      </c>
      <c r="R23" s="24">
        <f t="shared" si="0"/>
        <v>3.5335689045936395E-3</v>
      </c>
      <c r="S23" s="20"/>
      <c r="T23" s="24">
        <f t="shared" si="2"/>
        <v>3.4602076124567475E-3</v>
      </c>
      <c r="U23" s="24">
        <f t="shared" si="1"/>
        <v>3.5038542396636299E-3</v>
      </c>
      <c r="V23" s="24">
        <f t="shared" si="1"/>
        <v>3.5087719298245615E-3</v>
      </c>
      <c r="W23" s="24">
        <f t="shared" si="1"/>
        <v>3.5587188612099642E-3</v>
      </c>
      <c r="X23" s="19">
        <v>14100000</v>
      </c>
      <c r="Y23" s="19"/>
      <c r="Z23" s="19">
        <v>14400000</v>
      </c>
      <c r="AA23" s="19">
        <v>14220000</v>
      </c>
      <c r="AB23" s="19">
        <v>14200000</v>
      </c>
      <c r="AC23" s="19">
        <v>14000000</v>
      </c>
      <c r="AD23" s="36"/>
      <c r="AE23" s="36"/>
    </row>
    <row r="24" spans="1:33" ht="8.1" customHeight="1" x14ac:dyDescent="0.25">
      <c r="A24" s="31"/>
      <c r="B24" s="32"/>
      <c r="C24" s="33"/>
      <c r="D24" s="34"/>
      <c r="E24" s="32"/>
      <c r="F24" s="33"/>
      <c r="G24" s="32"/>
      <c r="H24" s="31"/>
      <c r="I24" s="35"/>
      <c r="J24" s="31"/>
      <c r="K24" s="31"/>
      <c r="L24" s="36"/>
      <c r="M24" s="36"/>
      <c r="N24" s="36"/>
      <c r="O24" s="36"/>
      <c r="P24" s="36"/>
      <c r="Q24" s="36"/>
      <c r="R24" s="37"/>
      <c r="S24" s="38"/>
      <c r="T24" s="37"/>
      <c r="U24" s="37"/>
      <c r="V24" s="37"/>
      <c r="W24" s="37"/>
      <c r="X24" s="36"/>
      <c r="Y24" s="36"/>
      <c r="Z24" s="36"/>
      <c r="AA24" s="36"/>
      <c r="AB24" s="36"/>
      <c r="AC24" s="36"/>
      <c r="AD24" s="36"/>
      <c r="AE24" s="36"/>
    </row>
    <row r="25" spans="1:33" x14ac:dyDescent="0.25">
      <c r="A25" s="51" t="s">
        <v>78</v>
      </c>
      <c r="B25" s="51"/>
      <c r="C25" s="51"/>
      <c r="D25" s="51"/>
      <c r="E25" s="51"/>
      <c r="F25" s="51"/>
      <c r="G25" s="51"/>
      <c r="H25" s="51"/>
      <c r="I25" s="51"/>
      <c r="J25" s="51"/>
      <c r="K25" s="51"/>
      <c r="L25" s="51"/>
      <c r="M25" s="51"/>
      <c r="N25" s="51"/>
      <c r="O25" s="51"/>
      <c r="P25" s="51"/>
      <c r="Q25" s="51"/>
      <c r="R25" s="51"/>
      <c r="S25" s="51"/>
      <c r="T25" s="51"/>
      <c r="U25" s="51"/>
      <c r="V25" s="51"/>
      <c r="W25" s="51"/>
    </row>
    <row r="26" spans="1:33" ht="35.1" customHeight="1" x14ac:dyDescent="0.25">
      <c r="A26" s="60" t="s">
        <v>77</v>
      </c>
      <c r="B26" s="60"/>
      <c r="C26" s="60"/>
      <c r="D26" s="60"/>
      <c r="E26" s="60"/>
      <c r="F26" s="60"/>
      <c r="G26" s="60"/>
      <c r="H26" s="60"/>
      <c r="I26" s="60"/>
      <c r="J26" s="60"/>
      <c r="K26" s="60"/>
      <c r="L26" s="60"/>
      <c r="M26" s="60"/>
      <c r="N26" s="60"/>
      <c r="O26" s="60"/>
      <c r="P26" s="60"/>
      <c r="Q26" s="60"/>
      <c r="R26" s="60"/>
      <c r="S26" s="60"/>
      <c r="T26" s="60"/>
      <c r="U26" s="60"/>
      <c r="V26" s="60"/>
      <c r="W26" s="60"/>
    </row>
    <row r="27" spans="1:33" ht="16.5" customHeight="1" x14ac:dyDescent="0.25">
      <c r="A27" s="4" t="s">
        <v>106</v>
      </c>
    </row>
    <row r="28" spans="1:33" ht="389.45" customHeight="1" x14ac:dyDescent="0.25">
      <c r="A28" s="61" t="s">
        <v>102</v>
      </c>
      <c r="B28" s="61"/>
      <c r="C28" s="61"/>
      <c r="D28" s="61"/>
      <c r="E28" s="61"/>
      <c r="F28" s="61"/>
      <c r="G28" s="61"/>
      <c r="H28" s="61"/>
      <c r="I28" s="61"/>
      <c r="J28" s="61"/>
      <c r="K28" s="61"/>
      <c r="L28" s="61"/>
      <c r="M28" s="61"/>
      <c r="N28" s="61"/>
      <c r="O28" s="61"/>
      <c r="P28" s="61"/>
      <c r="Q28" s="61"/>
      <c r="R28" s="61"/>
      <c r="S28" s="61"/>
      <c r="T28" s="61"/>
      <c r="U28" s="61"/>
      <c r="V28" s="61"/>
      <c r="W28" s="61"/>
    </row>
    <row r="29" spans="1:33" ht="232.5" customHeight="1" x14ac:dyDescent="0.25">
      <c r="A29" s="61" t="s">
        <v>103</v>
      </c>
      <c r="B29" s="61"/>
      <c r="C29" s="61"/>
      <c r="D29" s="61"/>
      <c r="E29" s="61"/>
      <c r="F29" s="61"/>
      <c r="G29" s="61"/>
      <c r="H29" s="61"/>
      <c r="I29" s="61"/>
      <c r="J29" s="61"/>
      <c r="K29" s="61"/>
      <c r="L29" s="61"/>
      <c r="M29" s="61"/>
      <c r="N29" s="61"/>
      <c r="O29" s="61"/>
      <c r="P29" s="61"/>
      <c r="Q29" s="61"/>
      <c r="R29" s="61"/>
      <c r="S29" s="61"/>
      <c r="T29" s="61"/>
      <c r="U29" s="61"/>
      <c r="V29" s="61"/>
      <c r="W29" s="61"/>
    </row>
    <row r="30" spans="1:33" ht="65.45" customHeight="1" x14ac:dyDescent="0.25">
      <c r="A30" s="61" t="s">
        <v>96</v>
      </c>
      <c r="B30" s="61"/>
      <c r="C30" s="61"/>
      <c r="D30" s="61"/>
      <c r="E30" s="61"/>
      <c r="F30" s="61"/>
      <c r="G30" s="61"/>
      <c r="H30" s="61"/>
      <c r="I30" s="61"/>
      <c r="J30" s="61"/>
      <c r="K30" s="61"/>
      <c r="L30" s="61"/>
      <c r="M30" s="61"/>
      <c r="N30" s="61"/>
      <c r="O30" s="61"/>
      <c r="P30" s="61"/>
      <c r="Q30" s="61"/>
      <c r="R30" s="61"/>
      <c r="S30" s="61"/>
      <c r="T30" s="61"/>
      <c r="U30" s="61"/>
      <c r="V30" s="61"/>
      <c r="W30" s="61"/>
    </row>
    <row r="31" spans="1:33" ht="36.950000000000003" customHeight="1" x14ac:dyDescent="0.25">
      <c r="A31" s="62" t="s">
        <v>82</v>
      </c>
      <c r="B31" s="62"/>
      <c r="C31" s="62"/>
      <c r="D31" s="62"/>
      <c r="E31" s="62"/>
      <c r="F31" s="62"/>
      <c r="G31" s="62"/>
      <c r="H31" s="62"/>
      <c r="I31" s="62"/>
      <c r="J31" s="62"/>
      <c r="K31" s="62"/>
      <c r="L31" s="62"/>
      <c r="M31" s="62"/>
      <c r="N31" s="62"/>
      <c r="O31" s="62"/>
      <c r="P31" s="62"/>
      <c r="Q31" s="62"/>
      <c r="R31" s="62"/>
      <c r="S31" s="62"/>
      <c r="T31" s="62"/>
      <c r="U31" s="62"/>
      <c r="V31" s="62"/>
      <c r="W31" s="62"/>
      <c r="X31" s="43"/>
      <c r="Y31" s="43"/>
      <c r="Z31" s="43"/>
      <c r="AA31" s="43"/>
      <c r="AB31" s="43"/>
      <c r="AC31" s="43"/>
      <c r="AD31" s="43"/>
      <c r="AE31" s="43"/>
      <c r="AF31" s="8"/>
      <c r="AG31" s="8"/>
    </row>
    <row r="32" spans="1:33" ht="14.25" customHeight="1" x14ac:dyDescent="0.25">
      <c r="A32" s="63" t="s">
        <v>83</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47"/>
      <c r="AE32" s="47"/>
      <c r="AF32" s="8"/>
      <c r="AG32" s="8"/>
    </row>
    <row r="34" spans="1:31" ht="45.95" customHeight="1" x14ac:dyDescent="0.3">
      <c r="A34" s="2" t="s">
        <v>17</v>
      </c>
      <c r="L34" s="64" t="s">
        <v>84</v>
      </c>
      <c r="M34" s="64"/>
      <c r="N34" s="64"/>
      <c r="O34" s="64"/>
      <c r="P34" s="64"/>
      <c r="Q34" s="64"/>
      <c r="R34" s="64"/>
      <c r="S34" s="64"/>
      <c r="T34" s="64"/>
      <c r="U34" s="64"/>
      <c r="V34" s="64"/>
      <c r="W34" s="64"/>
      <c r="X34" s="42"/>
      <c r="Y34" s="42"/>
      <c r="Z34" s="42"/>
      <c r="AA34" s="42"/>
      <c r="AB34" s="42"/>
      <c r="AC34" s="42"/>
      <c r="AD34" s="42"/>
      <c r="AE34" s="42"/>
    </row>
    <row r="35" spans="1:31" x14ac:dyDescent="0.25">
      <c r="A35" s="12" t="s">
        <v>46</v>
      </c>
      <c r="M35" s="65"/>
      <c r="N35" s="65"/>
      <c r="O35" s="65"/>
      <c r="P35" s="65"/>
      <c r="Q35" s="65"/>
      <c r="R35" s="65"/>
      <c r="S35" s="65"/>
      <c r="T35" s="65"/>
      <c r="U35" s="65"/>
      <c r="V35" s="65"/>
      <c r="W35" s="65"/>
      <c r="X35" s="65"/>
      <c r="Y35" s="65"/>
      <c r="Z35" s="65"/>
      <c r="AA35" s="65"/>
      <c r="AB35" s="65"/>
      <c r="AC35" s="65"/>
      <c r="AD35" s="48"/>
      <c r="AE35" s="48"/>
    </row>
    <row r="36" spans="1:31" x14ac:dyDescent="0.25">
      <c r="A36" s="4" t="s">
        <v>18</v>
      </c>
    </row>
    <row r="38" spans="1:31" ht="108" customHeight="1" x14ac:dyDescent="0.25">
      <c r="L38" s="53" t="s">
        <v>85</v>
      </c>
      <c r="M38" s="53"/>
      <c r="N38" s="53"/>
      <c r="O38" s="53"/>
      <c r="P38" s="53"/>
      <c r="Q38" s="53"/>
      <c r="R38" s="53"/>
      <c r="S38" s="53"/>
      <c r="T38" s="53"/>
      <c r="U38" s="53"/>
      <c r="V38" s="53"/>
      <c r="W38" s="53"/>
    </row>
  </sheetData>
  <mergeCells count="36">
    <mergeCell ref="A32:AC32"/>
    <mergeCell ref="M35:AC35"/>
    <mergeCell ref="A26:W26"/>
    <mergeCell ref="A28:W28"/>
    <mergeCell ref="A29:W29"/>
    <mergeCell ref="A30:W30"/>
    <mergeCell ref="A31:W31"/>
    <mergeCell ref="L34:W34"/>
    <mergeCell ref="P10:P11"/>
    <mergeCell ref="G13:G23"/>
    <mergeCell ref="I13:I23"/>
    <mergeCell ref="J13:J23"/>
    <mergeCell ref="N10:N11"/>
    <mergeCell ref="H9:H11"/>
    <mergeCell ref="K9:K11"/>
    <mergeCell ref="I9:I11"/>
    <mergeCell ref="G9:G11"/>
    <mergeCell ref="L10:L11"/>
    <mergeCell ref="J9:J11"/>
    <mergeCell ref="M10:M11"/>
    <mergeCell ref="L38:W38"/>
    <mergeCell ref="K1:W1"/>
    <mergeCell ref="Q10:Q11"/>
    <mergeCell ref="R9:W9"/>
    <mergeCell ref="A1:F1"/>
    <mergeCell ref="A4:AC4"/>
    <mergeCell ref="A5:AC5"/>
    <mergeCell ref="A9:A11"/>
    <mergeCell ref="B9:B11"/>
    <mergeCell ref="C9:C11"/>
    <mergeCell ref="D9:D11"/>
    <mergeCell ref="E9:E11"/>
    <mergeCell ref="F9:F11"/>
    <mergeCell ref="X9:AC9"/>
    <mergeCell ref="O10:O11"/>
    <mergeCell ref="L9:Q9"/>
  </mergeCells>
  <dataValidations count="1">
    <dataValidation type="list" allowBlank="1" showInputMessage="1" showErrorMessage="1" sqref="B14:B24" xr:uid="{162760C1-9CFF-4AC1-9CFF-DA28B1741A9D}">
      <formula1>nhomvl</formula1>
    </dataValidation>
  </dataValidations>
  <pageMargins left="0.25" right="0" top="0.90500000000000003" bottom="0.5" header="0.31496062992126" footer="0.31496062992126"/>
  <pageSetup paperSize="9"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403D-34E5-4978-AD47-CEF4003A0097}">
  <dimension ref="A1:V37"/>
  <sheetViews>
    <sheetView view="pageBreakPreview" topLeftCell="E19" zoomScaleNormal="100" zoomScaleSheetLayoutView="100" workbookViewId="0">
      <selection activeCell="G13" sqref="G13:G23"/>
    </sheetView>
  </sheetViews>
  <sheetFormatPr defaultColWidth="9.140625" defaultRowHeight="15.75" x14ac:dyDescent="0.25"/>
  <cols>
    <col min="1" max="1" width="5.7109375" style="3" customWidth="1"/>
    <col min="2" max="2" width="10.7109375" style="3" customWidth="1"/>
    <col min="3" max="3" width="20.7109375" style="3" customWidth="1"/>
    <col min="4" max="4" width="8" style="3" customWidth="1"/>
    <col min="5" max="5" width="19" style="3" bestFit="1" customWidth="1"/>
    <col min="6" max="6" width="12.5703125" style="3" customWidth="1"/>
    <col min="7" max="7" width="24.140625" style="3" customWidth="1"/>
    <col min="8" max="8" width="6.42578125" style="3" customWidth="1"/>
    <col min="9" max="9" width="41.140625" style="3" customWidth="1"/>
    <col min="10" max="10" width="9.85546875" style="3" customWidth="1"/>
    <col min="11" max="11" width="5.28515625" style="3" customWidth="1"/>
    <col min="12" max="12" width="10.5703125" style="16" bestFit="1" customWidth="1"/>
    <col min="13" max="13" width="10.85546875" style="16" bestFit="1" customWidth="1"/>
    <col min="14" max="14" width="10.5703125" style="16" bestFit="1" customWidth="1"/>
    <col min="15" max="15" width="11.140625" style="21" bestFit="1" customWidth="1"/>
    <col min="16" max="17" width="11.140625" style="3" bestFit="1" customWidth="1"/>
    <col min="18" max="18" width="13.28515625" style="16" customWidth="1"/>
    <col min="19" max="19" width="12.5703125" style="16" customWidth="1"/>
    <col min="20" max="20" width="12" style="16" customWidth="1"/>
    <col min="21" max="16384" width="9.140625" style="3"/>
  </cols>
  <sheetData>
    <row r="1" spans="1:22" ht="50.45" customHeight="1" x14ac:dyDescent="0.25">
      <c r="A1" s="72" t="s">
        <v>49</v>
      </c>
      <c r="B1" s="73"/>
      <c r="C1" s="73"/>
      <c r="D1" s="73"/>
      <c r="E1" s="73"/>
      <c r="F1" s="73"/>
      <c r="G1" s="1"/>
      <c r="H1" s="1"/>
      <c r="I1" s="1"/>
      <c r="J1" s="1"/>
      <c r="K1" s="74" t="s">
        <v>48</v>
      </c>
      <c r="L1" s="74"/>
      <c r="M1" s="74"/>
      <c r="N1" s="74"/>
      <c r="O1" s="74"/>
      <c r="P1" s="74"/>
      <c r="Q1" s="74"/>
      <c r="R1" s="1"/>
      <c r="S1" s="1"/>
      <c r="T1" s="1"/>
      <c r="U1" s="1"/>
    </row>
    <row r="2" spans="1:22" x14ac:dyDescent="0.25">
      <c r="S2" s="15"/>
      <c r="T2" s="15"/>
      <c r="U2" s="1"/>
    </row>
    <row r="4" spans="1:22" x14ac:dyDescent="0.25">
      <c r="A4" s="75" t="s">
        <v>0</v>
      </c>
      <c r="B4" s="75"/>
      <c r="C4" s="75"/>
      <c r="D4" s="75"/>
      <c r="E4" s="75"/>
      <c r="F4" s="75"/>
      <c r="G4" s="75"/>
      <c r="H4" s="75"/>
      <c r="I4" s="75"/>
      <c r="J4" s="75"/>
      <c r="K4" s="75"/>
      <c r="L4" s="75"/>
      <c r="M4" s="75"/>
      <c r="N4" s="75"/>
      <c r="O4" s="75"/>
      <c r="P4" s="75"/>
      <c r="Q4" s="75"/>
      <c r="R4" s="75"/>
      <c r="S4" s="75"/>
      <c r="T4" s="75"/>
      <c r="U4" s="9"/>
      <c r="V4" s="9"/>
    </row>
    <row r="5" spans="1:22" x14ac:dyDescent="0.25">
      <c r="A5" s="76" t="s">
        <v>92</v>
      </c>
      <c r="B5" s="76"/>
      <c r="C5" s="76"/>
      <c r="D5" s="76"/>
      <c r="E5" s="76"/>
      <c r="F5" s="76"/>
      <c r="G5" s="76"/>
      <c r="H5" s="76"/>
      <c r="I5" s="76"/>
      <c r="J5" s="76"/>
      <c r="K5" s="76"/>
      <c r="L5" s="76"/>
      <c r="M5" s="76"/>
      <c r="N5" s="76"/>
      <c r="O5" s="76"/>
      <c r="P5" s="76"/>
      <c r="Q5" s="76"/>
      <c r="R5" s="76"/>
      <c r="S5" s="76"/>
      <c r="T5" s="76"/>
      <c r="U5" s="10"/>
      <c r="V5" s="10"/>
    </row>
    <row r="7" spans="1:22" x14ac:dyDescent="0.25">
      <c r="A7" s="1" t="s">
        <v>1</v>
      </c>
    </row>
    <row r="8" spans="1:22" ht="9" customHeight="1" x14ac:dyDescent="0.25"/>
    <row r="9" spans="1:22" ht="62.25" customHeight="1" x14ac:dyDescent="0.25">
      <c r="A9" s="77" t="s">
        <v>2</v>
      </c>
      <c r="B9" s="77" t="s">
        <v>21</v>
      </c>
      <c r="C9" s="77" t="s">
        <v>22</v>
      </c>
      <c r="D9" s="77" t="s">
        <v>23</v>
      </c>
      <c r="E9" s="77" t="s">
        <v>24</v>
      </c>
      <c r="F9" s="77" t="s">
        <v>25</v>
      </c>
      <c r="G9" s="77" t="s">
        <v>26</v>
      </c>
      <c r="H9" s="77" t="s">
        <v>27</v>
      </c>
      <c r="I9" s="77" t="s">
        <v>28</v>
      </c>
      <c r="J9" s="77" t="s">
        <v>29</v>
      </c>
      <c r="K9" s="77" t="s">
        <v>4</v>
      </c>
      <c r="L9" s="68" t="s">
        <v>30</v>
      </c>
      <c r="M9" s="68"/>
      <c r="N9" s="68"/>
      <c r="O9" s="80" t="s">
        <v>40</v>
      </c>
      <c r="P9" s="81"/>
      <c r="Q9" s="82"/>
      <c r="R9" s="66" t="s">
        <v>73</v>
      </c>
      <c r="S9" s="67"/>
      <c r="T9" s="67"/>
    </row>
    <row r="10" spans="1:22" ht="35.25" customHeight="1" x14ac:dyDescent="0.25">
      <c r="A10" s="78"/>
      <c r="B10" s="78"/>
      <c r="C10" s="78"/>
      <c r="D10" s="78"/>
      <c r="E10" s="78"/>
      <c r="F10" s="78"/>
      <c r="G10" s="78"/>
      <c r="H10" s="78"/>
      <c r="I10" s="78"/>
      <c r="J10" s="78"/>
      <c r="K10" s="78"/>
      <c r="L10" s="68" t="s">
        <v>57</v>
      </c>
      <c r="M10" s="68" t="s">
        <v>58</v>
      </c>
      <c r="N10" s="68" t="s">
        <v>59</v>
      </c>
      <c r="O10" s="22" t="s">
        <v>57</v>
      </c>
      <c r="P10" s="11" t="s">
        <v>71</v>
      </c>
      <c r="Q10" s="11" t="s">
        <v>72</v>
      </c>
      <c r="R10" s="17" t="s">
        <v>57</v>
      </c>
      <c r="S10" s="17" t="s">
        <v>74</v>
      </c>
      <c r="T10" s="17" t="s">
        <v>75</v>
      </c>
    </row>
    <row r="11" spans="1:22" ht="50.1" customHeight="1" x14ac:dyDescent="0.25">
      <c r="A11" s="79"/>
      <c r="B11" s="79"/>
      <c r="C11" s="79"/>
      <c r="D11" s="79"/>
      <c r="E11" s="79"/>
      <c r="F11" s="79"/>
      <c r="G11" s="79"/>
      <c r="H11" s="79"/>
      <c r="I11" s="79"/>
      <c r="J11" s="79"/>
      <c r="K11" s="79"/>
      <c r="L11" s="68"/>
      <c r="M11" s="68"/>
      <c r="N11" s="68"/>
      <c r="O11" s="22" t="s">
        <v>39</v>
      </c>
      <c r="P11" s="11" t="s">
        <v>39</v>
      </c>
      <c r="Q11" s="11" t="s">
        <v>39</v>
      </c>
      <c r="R11" s="17" t="s">
        <v>39</v>
      </c>
      <c r="S11" s="17" t="s">
        <v>39</v>
      </c>
      <c r="T11" s="17" t="s">
        <v>39</v>
      </c>
    </row>
    <row r="12" spans="1:22"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23"/>
      <c r="P12" s="6"/>
      <c r="Q12" s="6"/>
      <c r="R12" s="18" t="s">
        <v>41</v>
      </c>
      <c r="S12" s="18" t="s">
        <v>42</v>
      </c>
      <c r="T12" s="18" t="s">
        <v>43</v>
      </c>
    </row>
    <row r="13" spans="1:22" ht="78.75" x14ac:dyDescent="0.25">
      <c r="A13" s="5">
        <v>1</v>
      </c>
      <c r="B13" s="25" t="s">
        <v>51</v>
      </c>
      <c r="C13" s="25" t="s">
        <v>52</v>
      </c>
      <c r="D13" s="5" t="s">
        <v>53</v>
      </c>
      <c r="E13" s="26" t="s">
        <v>54</v>
      </c>
      <c r="F13" s="44" t="s">
        <v>52</v>
      </c>
      <c r="G13" s="54" t="s">
        <v>55</v>
      </c>
      <c r="H13" s="5"/>
      <c r="I13" s="57" t="s">
        <v>76</v>
      </c>
      <c r="J13" s="54" t="s">
        <v>56</v>
      </c>
      <c r="K13" s="5"/>
      <c r="L13" s="19">
        <v>14100000</v>
      </c>
      <c r="M13" s="19"/>
      <c r="N13" s="19"/>
      <c r="O13" s="24">
        <f>(L13-R13)/L13</f>
        <v>0</v>
      </c>
      <c r="P13" s="5"/>
      <c r="Q13" s="5"/>
      <c r="R13" s="19">
        <v>14100000</v>
      </c>
      <c r="S13" s="19"/>
      <c r="T13" s="19"/>
    </row>
    <row r="14" spans="1:22" ht="39.75" customHeight="1" x14ac:dyDescent="0.25">
      <c r="A14" s="5">
        <v>2</v>
      </c>
      <c r="B14" s="14" t="s">
        <v>51</v>
      </c>
      <c r="C14" s="14" t="s">
        <v>60</v>
      </c>
      <c r="D14" s="27" t="s">
        <v>53</v>
      </c>
      <c r="E14" s="14" t="s">
        <v>61</v>
      </c>
      <c r="F14" s="14" t="s">
        <v>62</v>
      </c>
      <c r="G14" s="55"/>
      <c r="H14" s="5"/>
      <c r="I14" s="58"/>
      <c r="J14" s="55"/>
      <c r="K14" s="5"/>
      <c r="L14" s="19">
        <v>14710000</v>
      </c>
      <c r="M14" s="19">
        <v>14650000</v>
      </c>
      <c r="N14" s="19">
        <v>14700000</v>
      </c>
      <c r="O14" s="24">
        <f t="shared" ref="O14:Q23" si="0">(L14-R14)/L14</f>
        <v>6.7980965329707682E-3</v>
      </c>
      <c r="P14" s="24">
        <f t="shared" si="0"/>
        <v>6.8259385665529011E-3</v>
      </c>
      <c r="Q14" s="24">
        <f t="shared" si="0"/>
        <v>6.8027210884353739E-3</v>
      </c>
      <c r="R14" s="19">
        <v>14610000</v>
      </c>
      <c r="S14" s="19">
        <v>14550000</v>
      </c>
      <c r="T14" s="19">
        <v>14600000</v>
      </c>
    </row>
    <row r="15" spans="1:22" ht="39.75" customHeight="1" x14ac:dyDescent="0.25">
      <c r="A15" s="5">
        <v>3</v>
      </c>
      <c r="B15" s="14" t="s">
        <v>51</v>
      </c>
      <c r="C15" s="14" t="s">
        <v>63</v>
      </c>
      <c r="D15" s="27" t="s">
        <v>53</v>
      </c>
      <c r="E15" s="14" t="s">
        <v>61</v>
      </c>
      <c r="F15" s="14" t="s">
        <v>64</v>
      </c>
      <c r="G15" s="55"/>
      <c r="H15" s="5"/>
      <c r="I15" s="58"/>
      <c r="J15" s="55"/>
      <c r="K15" s="5"/>
      <c r="L15" s="19">
        <v>14660000</v>
      </c>
      <c r="M15" s="19">
        <v>14600000</v>
      </c>
      <c r="N15" s="19">
        <v>14650000</v>
      </c>
      <c r="O15" s="24">
        <f t="shared" si="0"/>
        <v>6.8212824010914054E-3</v>
      </c>
      <c r="P15" s="24">
        <f t="shared" si="0"/>
        <v>6.8493150684931503E-3</v>
      </c>
      <c r="Q15" s="24">
        <f t="shared" si="0"/>
        <v>6.8259385665529011E-3</v>
      </c>
      <c r="R15" s="19">
        <v>14560000</v>
      </c>
      <c r="S15" s="19">
        <v>14500000</v>
      </c>
      <c r="T15" s="19">
        <v>14550000</v>
      </c>
    </row>
    <row r="16" spans="1:22" ht="39.75" customHeight="1" x14ac:dyDescent="0.25">
      <c r="A16" s="5">
        <v>4</v>
      </c>
      <c r="B16" s="14" t="s">
        <v>51</v>
      </c>
      <c r="C16" s="28" t="s">
        <v>64</v>
      </c>
      <c r="D16" s="29" t="s">
        <v>53</v>
      </c>
      <c r="E16" s="30" t="s">
        <v>65</v>
      </c>
      <c r="F16" s="28" t="s">
        <v>64</v>
      </c>
      <c r="G16" s="55"/>
      <c r="H16" s="5"/>
      <c r="I16" s="58"/>
      <c r="J16" s="55"/>
      <c r="K16" s="5"/>
      <c r="L16" s="19">
        <v>14810000</v>
      </c>
      <c r="M16" s="19">
        <v>14750000</v>
      </c>
      <c r="N16" s="19">
        <v>14800000</v>
      </c>
      <c r="O16" s="24">
        <f>(L16-R16)/L16</f>
        <v>0</v>
      </c>
      <c r="P16" s="24">
        <f t="shared" si="0"/>
        <v>0</v>
      </c>
      <c r="Q16" s="24">
        <f t="shared" si="0"/>
        <v>0</v>
      </c>
      <c r="R16" s="19">
        <v>14810000</v>
      </c>
      <c r="S16" s="19">
        <v>14750000</v>
      </c>
      <c r="T16" s="19">
        <v>14800000</v>
      </c>
    </row>
    <row r="17" spans="1:22" ht="39.75" customHeight="1" x14ac:dyDescent="0.25">
      <c r="A17" s="5">
        <v>5</v>
      </c>
      <c r="B17" s="14" t="s">
        <v>51</v>
      </c>
      <c r="C17" s="28" t="s">
        <v>66</v>
      </c>
      <c r="D17" s="29" t="s">
        <v>53</v>
      </c>
      <c r="E17" s="30" t="s">
        <v>65</v>
      </c>
      <c r="F17" s="28" t="s">
        <v>66</v>
      </c>
      <c r="G17" s="55"/>
      <c r="H17" s="5"/>
      <c r="I17" s="58"/>
      <c r="J17" s="55"/>
      <c r="K17" s="5"/>
      <c r="L17" s="19">
        <v>14810000</v>
      </c>
      <c r="M17" s="19">
        <v>14750000</v>
      </c>
      <c r="N17" s="19">
        <v>14800000</v>
      </c>
      <c r="O17" s="24">
        <f t="shared" ref="O17:O23" si="1">(L17-R17)/L17</f>
        <v>0</v>
      </c>
      <c r="P17" s="24">
        <f t="shared" si="0"/>
        <v>0</v>
      </c>
      <c r="Q17" s="24">
        <f t="shared" si="0"/>
        <v>0</v>
      </c>
      <c r="R17" s="19">
        <v>14810000</v>
      </c>
      <c r="S17" s="19">
        <v>14750000</v>
      </c>
      <c r="T17" s="19">
        <v>14800000</v>
      </c>
    </row>
    <row r="18" spans="1:22" ht="39.75" customHeight="1" x14ac:dyDescent="0.25">
      <c r="A18" s="5">
        <v>6</v>
      </c>
      <c r="B18" s="14" t="s">
        <v>51</v>
      </c>
      <c r="C18" s="28" t="s">
        <v>64</v>
      </c>
      <c r="D18" s="29" t="s">
        <v>53</v>
      </c>
      <c r="E18" s="30" t="s">
        <v>67</v>
      </c>
      <c r="F18" s="28" t="s">
        <v>64</v>
      </c>
      <c r="G18" s="55"/>
      <c r="H18" s="5"/>
      <c r="I18" s="58"/>
      <c r="J18" s="55"/>
      <c r="K18" s="5"/>
      <c r="L18" s="19">
        <v>14600000</v>
      </c>
      <c r="M18" s="19"/>
      <c r="N18" s="19">
        <v>14900000</v>
      </c>
      <c r="O18" s="24">
        <f t="shared" si="1"/>
        <v>0</v>
      </c>
      <c r="P18" s="20"/>
      <c r="Q18" s="24">
        <f t="shared" si="0"/>
        <v>0</v>
      </c>
      <c r="R18" s="19">
        <v>14600000</v>
      </c>
      <c r="S18" s="19"/>
      <c r="T18" s="19">
        <v>14900000</v>
      </c>
    </row>
    <row r="19" spans="1:22" ht="39.75" customHeight="1" x14ac:dyDescent="0.25">
      <c r="A19" s="5">
        <v>7</v>
      </c>
      <c r="B19" s="14" t="s">
        <v>51</v>
      </c>
      <c r="C19" s="28" t="s">
        <v>68</v>
      </c>
      <c r="D19" s="29" t="s">
        <v>53</v>
      </c>
      <c r="E19" s="30" t="s">
        <v>67</v>
      </c>
      <c r="F19" s="28" t="s">
        <v>68</v>
      </c>
      <c r="G19" s="55"/>
      <c r="H19" s="5"/>
      <c r="I19" s="58"/>
      <c r="J19" s="55"/>
      <c r="K19" s="5"/>
      <c r="L19" s="19">
        <v>14600000</v>
      </c>
      <c r="M19" s="19"/>
      <c r="N19" s="19">
        <v>14900000</v>
      </c>
      <c r="O19" s="24">
        <f t="shared" si="1"/>
        <v>0</v>
      </c>
      <c r="P19" s="20"/>
      <c r="Q19" s="24">
        <f t="shared" si="0"/>
        <v>0</v>
      </c>
      <c r="R19" s="19">
        <v>14600000</v>
      </c>
      <c r="S19" s="19"/>
      <c r="T19" s="19">
        <v>14900000</v>
      </c>
    </row>
    <row r="20" spans="1:22" ht="39.75" customHeight="1" x14ac:dyDescent="0.25">
      <c r="A20" s="5">
        <v>8</v>
      </c>
      <c r="B20" s="14" t="s">
        <v>51</v>
      </c>
      <c r="C20" s="28" t="s">
        <v>69</v>
      </c>
      <c r="D20" s="29" t="s">
        <v>53</v>
      </c>
      <c r="E20" s="30" t="s">
        <v>67</v>
      </c>
      <c r="F20" s="28" t="s">
        <v>69</v>
      </c>
      <c r="G20" s="55"/>
      <c r="H20" s="5"/>
      <c r="I20" s="58"/>
      <c r="J20" s="55"/>
      <c r="K20" s="5"/>
      <c r="L20" s="19">
        <v>14800000</v>
      </c>
      <c r="M20" s="19"/>
      <c r="N20" s="19">
        <v>15200000</v>
      </c>
      <c r="O20" s="24">
        <f t="shared" si="1"/>
        <v>0</v>
      </c>
      <c r="P20" s="20"/>
      <c r="Q20" s="24">
        <f t="shared" si="0"/>
        <v>0</v>
      </c>
      <c r="R20" s="19">
        <v>14800000</v>
      </c>
      <c r="S20" s="19"/>
      <c r="T20" s="19">
        <v>15200000</v>
      </c>
    </row>
    <row r="21" spans="1:22" ht="39.75" customHeight="1" x14ac:dyDescent="0.25">
      <c r="A21" s="5">
        <v>9</v>
      </c>
      <c r="B21" s="14" t="s">
        <v>51</v>
      </c>
      <c r="C21" s="28" t="s">
        <v>64</v>
      </c>
      <c r="D21" s="29" t="s">
        <v>53</v>
      </c>
      <c r="E21" s="30" t="s">
        <v>70</v>
      </c>
      <c r="F21" s="28" t="s">
        <v>64</v>
      </c>
      <c r="G21" s="55"/>
      <c r="H21" s="5"/>
      <c r="I21" s="58"/>
      <c r="J21" s="55"/>
      <c r="K21" s="5"/>
      <c r="L21" s="19">
        <v>14600000</v>
      </c>
      <c r="M21" s="19"/>
      <c r="N21" s="19">
        <v>14900000</v>
      </c>
      <c r="O21" s="24">
        <f t="shared" si="1"/>
        <v>0</v>
      </c>
      <c r="P21" s="20"/>
      <c r="Q21" s="24">
        <f t="shared" si="0"/>
        <v>0</v>
      </c>
      <c r="R21" s="19">
        <v>14600000</v>
      </c>
      <c r="S21" s="19"/>
      <c r="T21" s="19">
        <v>14900000</v>
      </c>
    </row>
    <row r="22" spans="1:22" ht="39.75" customHeight="1" x14ac:dyDescent="0.25">
      <c r="A22" s="5">
        <v>10</v>
      </c>
      <c r="B22" s="14" t="s">
        <v>51</v>
      </c>
      <c r="C22" s="28" t="s">
        <v>68</v>
      </c>
      <c r="D22" s="29" t="s">
        <v>53</v>
      </c>
      <c r="E22" s="30" t="s">
        <v>70</v>
      </c>
      <c r="F22" s="28" t="s">
        <v>68</v>
      </c>
      <c r="G22" s="55"/>
      <c r="H22" s="5"/>
      <c r="I22" s="58"/>
      <c r="J22" s="55"/>
      <c r="K22" s="5"/>
      <c r="L22" s="19">
        <v>14600000</v>
      </c>
      <c r="M22" s="19"/>
      <c r="N22" s="19">
        <v>14900000</v>
      </c>
      <c r="O22" s="24">
        <f t="shared" si="1"/>
        <v>0</v>
      </c>
      <c r="P22" s="20"/>
      <c r="Q22" s="24">
        <f t="shared" si="0"/>
        <v>0</v>
      </c>
      <c r="R22" s="19">
        <v>14600000</v>
      </c>
      <c r="S22" s="19"/>
      <c r="T22" s="19">
        <v>14900000</v>
      </c>
    </row>
    <row r="23" spans="1:22" ht="46.5" customHeight="1" x14ac:dyDescent="0.25">
      <c r="A23" s="5">
        <v>11</v>
      </c>
      <c r="B23" s="39" t="s">
        <v>51</v>
      </c>
      <c r="C23" s="28" t="s">
        <v>69</v>
      </c>
      <c r="D23" s="40" t="s">
        <v>53</v>
      </c>
      <c r="E23" s="41" t="s">
        <v>70</v>
      </c>
      <c r="F23" s="28" t="s">
        <v>69</v>
      </c>
      <c r="G23" s="56"/>
      <c r="H23" s="5"/>
      <c r="I23" s="59"/>
      <c r="J23" s="56"/>
      <c r="K23" s="5"/>
      <c r="L23" s="19">
        <v>14800000</v>
      </c>
      <c r="M23" s="19"/>
      <c r="N23" s="19">
        <v>15200000</v>
      </c>
      <c r="O23" s="24">
        <f t="shared" si="1"/>
        <v>0</v>
      </c>
      <c r="P23" s="20"/>
      <c r="Q23" s="24">
        <f t="shared" si="0"/>
        <v>0</v>
      </c>
      <c r="R23" s="19">
        <v>14800000</v>
      </c>
      <c r="S23" s="19"/>
      <c r="T23" s="19">
        <v>15200000</v>
      </c>
    </row>
    <row r="24" spans="1:22" ht="44.1" customHeight="1" x14ac:dyDescent="0.25">
      <c r="A24" s="31"/>
      <c r="B24" s="32"/>
      <c r="C24" s="33"/>
      <c r="D24" s="34"/>
      <c r="E24" s="32"/>
      <c r="F24" s="33"/>
      <c r="G24" s="32"/>
      <c r="H24" s="31"/>
      <c r="I24" s="35"/>
      <c r="J24" s="31"/>
      <c r="K24" s="31"/>
      <c r="L24" s="36"/>
      <c r="M24" s="36"/>
      <c r="N24" s="36"/>
      <c r="O24" s="37"/>
      <c r="P24" s="38"/>
      <c r="Q24" s="37"/>
      <c r="R24" s="36"/>
      <c r="S24" s="36"/>
      <c r="T24" s="36"/>
    </row>
    <row r="25" spans="1:22" x14ac:dyDescent="0.25">
      <c r="A25" s="83" t="s">
        <v>78</v>
      </c>
      <c r="B25" s="84"/>
      <c r="C25" s="84"/>
      <c r="D25" s="84"/>
      <c r="E25" s="84"/>
      <c r="F25" s="84"/>
      <c r="G25" s="84"/>
      <c r="H25" s="84"/>
      <c r="I25" s="84"/>
      <c r="J25" s="84"/>
      <c r="K25" s="84"/>
      <c r="L25" s="84"/>
      <c r="M25" s="84"/>
      <c r="N25" s="84"/>
      <c r="O25" s="84"/>
      <c r="P25" s="84"/>
      <c r="Q25" s="84"/>
    </row>
    <row r="26" spans="1:22" ht="35.1" customHeight="1" x14ac:dyDescent="0.25">
      <c r="A26" s="60" t="s">
        <v>77</v>
      </c>
      <c r="B26" s="85"/>
      <c r="C26" s="85"/>
      <c r="D26" s="85"/>
      <c r="E26" s="85"/>
      <c r="F26" s="85"/>
      <c r="G26" s="85"/>
      <c r="H26" s="85"/>
      <c r="I26" s="85"/>
      <c r="J26" s="85"/>
      <c r="K26" s="85"/>
      <c r="L26" s="85"/>
      <c r="M26" s="85"/>
      <c r="N26" s="85"/>
      <c r="O26" s="85"/>
      <c r="P26" s="85"/>
      <c r="Q26" s="85"/>
    </row>
    <row r="27" spans="1:22" ht="16.5" customHeight="1" x14ac:dyDescent="0.25">
      <c r="A27" s="4" t="s">
        <v>91</v>
      </c>
    </row>
    <row r="28" spans="1:22" ht="389.45" customHeight="1" x14ac:dyDescent="0.25">
      <c r="A28" s="61" t="s">
        <v>80</v>
      </c>
      <c r="B28" s="86"/>
      <c r="C28" s="86"/>
      <c r="D28" s="86"/>
      <c r="E28" s="86"/>
      <c r="F28" s="86"/>
      <c r="G28" s="86"/>
      <c r="H28" s="86"/>
      <c r="I28" s="86"/>
      <c r="J28" s="86"/>
      <c r="K28" s="86"/>
      <c r="L28" s="86"/>
      <c r="M28" s="86"/>
      <c r="N28" s="86"/>
      <c r="O28" s="86"/>
      <c r="P28" s="86"/>
      <c r="Q28" s="86"/>
    </row>
    <row r="29" spans="1:22" ht="93" customHeight="1" x14ac:dyDescent="0.25">
      <c r="A29" s="61" t="s">
        <v>81</v>
      </c>
      <c r="B29" s="61"/>
      <c r="C29" s="61"/>
      <c r="D29" s="61"/>
      <c r="E29" s="61"/>
      <c r="F29" s="61"/>
      <c r="G29" s="61"/>
      <c r="H29" s="61"/>
      <c r="I29" s="61"/>
      <c r="J29" s="61"/>
      <c r="K29" s="61"/>
      <c r="L29" s="61"/>
      <c r="M29" s="61"/>
      <c r="N29" s="61"/>
      <c r="O29" s="61"/>
      <c r="P29" s="61"/>
      <c r="Q29" s="61"/>
    </row>
    <row r="30" spans="1:22" ht="36.950000000000003" customHeight="1" x14ac:dyDescent="0.25">
      <c r="A30" s="62" t="s">
        <v>82</v>
      </c>
      <c r="B30" s="62"/>
      <c r="C30" s="62"/>
      <c r="D30" s="62"/>
      <c r="E30" s="62"/>
      <c r="F30" s="62"/>
      <c r="G30" s="62"/>
      <c r="H30" s="62"/>
      <c r="I30" s="62"/>
      <c r="J30" s="62"/>
      <c r="K30" s="62"/>
      <c r="L30" s="62"/>
      <c r="M30" s="62"/>
      <c r="N30" s="62"/>
      <c r="O30" s="62"/>
      <c r="P30" s="62"/>
      <c r="Q30" s="62"/>
      <c r="R30" s="43"/>
      <c r="S30" s="43"/>
      <c r="T30" s="43"/>
      <c r="U30" s="8"/>
      <c r="V30" s="8"/>
    </row>
    <row r="31" spans="1:22" ht="14.25" customHeight="1" x14ac:dyDescent="0.25">
      <c r="A31" s="63" t="s">
        <v>83</v>
      </c>
      <c r="B31" s="63"/>
      <c r="C31" s="63"/>
      <c r="D31" s="63"/>
      <c r="E31" s="63"/>
      <c r="F31" s="63"/>
      <c r="G31" s="63"/>
      <c r="H31" s="63"/>
      <c r="I31" s="63"/>
      <c r="J31" s="63"/>
      <c r="K31" s="63"/>
      <c r="L31" s="63"/>
      <c r="M31" s="63"/>
      <c r="N31" s="63"/>
      <c r="O31" s="63"/>
      <c r="P31" s="63"/>
      <c r="Q31" s="63"/>
      <c r="R31" s="63"/>
      <c r="S31" s="63"/>
      <c r="T31" s="63"/>
      <c r="U31" s="8"/>
      <c r="V31" s="8"/>
    </row>
    <row r="33" spans="1:20" ht="45.95" customHeight="1" x14ac:dyDescent="0.3">
      <c r="A33" s="2" t="s">
        <v>17</v>
      </c>
      <c r="L33" s="64" t="s">
        <v>84</v>
      </c>
      <c r="M33" s="64"/>
      <c r="N33" s="64"/>
      <c r="O33" s="64"/>
      <c r="P33" s="64"/>
      <c r="Q33" s="64"/>
      <c r="R33" s="42"/>
      <c r="S33" s="42"/>
      <c r="T33" s="42"/>
    </row>
    <row r="34" spans="1:20" x14ac:dyDescent="0.25">
      <c r="A34" s="12" t="s">
        <v>46</v>
      </c>
      <c r="M34" s="65"/>
      <c r="N34" s="65"/>
      <c r="O34" s="65"/>
      <c r="P34" s="65"/>
      <c r="Q34" s="65"/>
      <c r="R34" s="65"/>
      <c r="S34" s="65"/>
      <c r="T34" s="65"/>
    </row>
    <row r="35" spans="1:20" x14ac:dyDescent="0.25">
      <c r="A35" s="4" t="s">
        <v>18</v>
      </c>
    </row>
    <row r="37" spans="1:20" ht="108" customHeight="1" x14ac:dyDescent="0.25">
      <c r="L37" s="53" t="s">
        <v>85</v>
      </c>
      <c r="M37" s="53"/>
      <c r="N37" s="53"/>
      <c r="O37" s="53"/>
      <c r="P37" s="53"/>
      <c r="Q37" s="53"/>
    </row>
  </sheetData>
  <mergeCells count="33">
    <mergeCell ref="L37:Q37"/>
    <mergeCell ref="A25:Q25"/>
    <mergeCell ref="A26:Q26"/>
    <mergeCell ref="A28:Q28"/>
    <mergeCell ref="A29:Q29"/>
    <mergeCell ref="A30:Q30"/>
    <mergeCell ref="A31:T31"/>
    <mergeCell ref="L33:Q33"/>
    <mergeCell ref="M34:T34"/>
    <mergeCell ref="G13:G23"/>
    <mergeCell ref="I13:I23"/>
    <mergeCell ref="J13:J23"/>
    <mergeCell ref="N10:N11"/>
    <mergeCell ref="H9:H11"/>
    <mergeCell ref="K9:K11"/>
    <mergeCell ref="I9:I11"/>
    <mergeCell ref="G9:G11"/>
    <mergeCell ref="L10:L11"/>
    <mergeCell ref="J9:J11"/>
    <mergeCell ref="M10:M11"/>
    <mergeCell ref="L9:N9"/>
    <mergeCell ref="A1:F1"/>
    <mergeCell ref="K1:Q1"/>
    <mergeCell ref="A4:T4"/>
    <mergeCell ref="A5:T5"/>
    <mergeCell ref="A9:A11"/>
    <mergeCell ref="B9:B11"/>
    <mergeCell ref="C9:C11"/>
    <mergeCell ref="D9:D11"/>
    <mergeCell ref="E9:E11"/>
    <mergeCell ref="F9:F11"/>
    <mergeCell ref="O9:Q9"/>
    <mergeCell ref="R9:T9"/>
  </mergeCells>
  <dataValidations count="1">
    <dataValidation type="list" allowBlank="1" showInputMessage="1" showErrorMessage="1" sqref="B14:B24" xr:uid="{7676ABA8-CC40-4815-9B8A-896F0EB10F3F}">
      <formula1>nhomvl</formula1>
    </dataValidation>
  </dataValidations>
  <pageMargins left="0.25" right="0" top="0.5" bottom="0.5" header="0.31496062992126" footer="0.31496062992126"/>
  <pageSetup paperSize="9" scale="6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CCF72-F4F5-4D82-B1FE-9B9CE35E5CB0}">
  <dimension ref="A1:V37"/>
  <sheetViews>
    <sheetView view="pageBreakPreview" topLeftCell="A24" zoomScaleNormal="100" zoomScaleSheetLayoutView="100" workbookViewId="0">
      <selection activeCell="A28" sqref="A28:Q28"/>
    </sheetView>
  </sheetViews>
  <sheetFormatPr defaultColWidth="9.140625" defaultRowHeight="15.75" x14ac:dyDescent="0.25"/>
  <cols>
    <col min="1" max="1" width="5.7109375" style="3" customWidth="1"/>
    <col min="2" max="2" width="10.7109375" style="3" customWidth="1"/>
    <col min="3" max="3" width="20.7109375" style="3" customWidth="1"/>
    <col min="4" max="4" width="8" style="3" customWidth="1"/>
    <col min="5" max="5" width="19" style="3" bestFit="1" customWidth="1"/>
    <col min="6" max="6" width="12.5703125" style="3" customWidth="1"/>
    <col min="7" max="7" width="24.140625" style="3" customWidth="1"/>
    <col min="8" max="8" width="6.42578125" style="3" customWidth="1"/>
    <col min="9" max="9" width="41.140625" style="3" customWidth="1"/>
    <col min="10" max="10" width="9.85546875" style="3" customWidth="1"/>
    <col min="11" max="11" width="5.28515625" style="3" customWidth="1"/>
    <col min="12" max="12" width="10.5703125" style="16" bestFit="1" customWidth="1"/>
    <col min="13" max="13" width="10.85546875" style="16" bestFit="1" customWidth="1"/>
    <col min="14" max="14" width="10.5703125" style="16" bestFit="1" customWidth="1"/>
    <col min="15" max="15" width="11.140625" style="21" bestFit="1" customWidth="1"/>
    <col min="16" max="17" width="11.140625" style="3" bestFit="1" customWidth="1"/>
    <col min="18" max="18" width="13.28515625" style="16" customWidth="1"/>
    <col min="19" max="19" width="12.5703125" style="16" customWidth="1"/>
    <col min="20" max="20" width="12" style="16" customWidth="1"/>
    <col min="21" max="16384" width="9.140625" style="3"/>
  </cols>
  <sheetData>
    <row r="1" spans="1:22" ht="50.45" customHeight="1" x14ac:dyDescent="0.25">
      <c r="A1" s="72" t="s">
        <v>49</v>
      </c>
      <c r="B1" s="73"/>
      <c r="C1" s="73"/>
      <c r="D1" s="73"/>
      <c r="E1" s="73"/>
      <c r="F1" s="73"/>
      <c r="G1" s="1"/>
      <c r="H1" s="1"/>
      <c r="I1" s="1"/>
      <c r="J1" s="1"/>
      <c r="K1" s="74" t="s">
        <v>48</v>
      </c>
      <c r="L1" s="74"/>
      <c r="M1" s="74"/>
      <c r="N1" s="74"/>
      <c r="O1" s="74"/>
      <c r="P1" s="74"/>
      <c r="Q1" s="74"/>
      <c r="R1" s="1"/>
      <c r="S1" s="1"/>
      <c r="T1" s="1"/>
      <c r="U1" s="1"/>
    </row>
    <row r="2" spans="1:22" x14ac:dyDescent="0.25">
      <c r="S2" s="15"/>
      <c r="T2" s="15"/>
      <c r="U2" s="1"/>
    </row>
    <row r="4" spans="1:22" x14ac:dyDescent="0.25">
      <c r="A4" s="75" t="s">
        <v>0</v>
      </c>
      <c r="B4" s="75"/>
      <c r="C4" s="75"/>
      <c r="D4" s="75"/>
      <c r="E4" s="75"/>
      <c r="F4" s="75"/>
      <c r="G4" s="75"/>
      <c r="H4" s="75"/>
      <c r="I4" s="75"/>
      <c r="J4" s="75"/>
      <c r="K4" s="75"/>
      <c r="L4" s="75"/>
      <c r="M4" s="75"/>
      <c r="N4" s="75"/>
      <c r="O4" s="75"/>
      <c r="P4" s="75"/>
      <c r="Q4" s="75"/>
      <c r="R4" s="75"/>
      <c r="S4" s="75"/>
      <c r="T4" s="75"/>
      <c r="U4" s="9"/>
      <c r="V4" s="9"/>
    </row>
    <row r="5" spans="1:22" x14ac:dyDescent="0.25">
      <c r="A5" s="76" t="s">
        <v>89</v>
      </c>
      <c r="B5" s="76"/>
      <c r="C5" s="76"/>
      <c r="D5" s="76"/>
      <c r="E5" s="76"/>
      <c r="F5" s="76"/>
      <c r="G5" s="76"/>
      <c r="H5" s="76"/>
      <c r="I5" s="76"/>
      <c r="J5" s="76"/>
      <c r="K5" s="76"/>
      <c r="L5" s="76"/>
      <c r="M5" s="76"/>
      <c r="N5" s="76"/>
      <c r="O5" s="76"/>
      <c r="P5" s="76"/>
      <c r="Q5" s="76"/>
      <c r="R5" s="76"/>
      <c r="S5" s="76"/>
      <c r="T5" s="76"/>
      <c r="U5" s="10"/>
      <c r="V5" s="10"/>
    </row>
    <row r="7" spans="1:22" x14ac:dyDescent="0.25">
      <c r="A7" s="1" t="s">
        <v>1</v>
      </c>
    </row>
    <row r="8" spans="1:22" ht="9" customHeight="1" x14ac:dyDescent="0.25"/>
    <row r="9" spans="1:22" ht="62.25" customHeight="1" x14ac:dyDescent="0.25">
      <c r="A9" s="77" t="s">
        <v>2</v>
      </c>
      <c r="B9" s="77" t="s">
        <v>21</v>
      </c>
      <c r="C9" s="77" t="s">
        <v>22</v>
      </c>
      <c r="D9" s="77" t="s">
        <v>23</v>
      </c>
      <c r="E9" s="77" t="s">
        <v>24</v>
      </c>
      <c r="F9" s="77" t="s">
        <v>25</v>
      </c>
      <c r="G9" s="77" t="s">
        <v>26</v>
      </c>
      <c r="H9" s="77" t="s">
        <v>27</v>
      </c>
      <c r="I9" s="77" t="s">
        <v>28</v>
      </c>
      <c r="J9" s="77" t="s">
        <v>29</v>
      </c>
      <c r="K9" s="77" t="s">
        <v>4</v>
      </c>
      <c r="L9" s="68" t="s">
        <v>30</v>
      </c>
      <c r="M9" s="68"/>
      <c r="N9" s="68"/>
      <c r="O9" s="80" t="s">
        <v>40</v>
      </c>
      <c r="P9" s="81"/>
      <c r="Q9" s="82"/>
      <c r="R9" s="66" t="s">
        <v>73</v>
      </c>
      <c r="S9" s="67"/>
      <c r="T9" s="67"/>
    </row>
    <row r="10" spans="1:22" ht="35.25" customHeight="1" x14ac:dyDescent="0.25">
      <c r="A10" s="78"/>
      <c r="B10" s="78"/>
      <c r="C10" s="78"/>
      <c r="D10" s="78"/>
      <c r="E10" s="78"/>
      <c r="F10" s="78"/>
      <c r="G10" s="78"/>
      <c r="H10" s="78"/>
      <c r="I10" s="78"/>
      <c r="J10" s="78"/>
      <c r="K10" s="78"/>
      <c r="L10" s="68" t="s">
        <v>57</v>
      </c>
      <c r="M10" s="68" t="s">
        <v>58</v>
      </c>
      <c r="N10" s="68" t="s">
        <v>59</v>
      </c>
      <c r="O10" s="22" t="s">
        <v>57</v>
      </c>
      <c r="P10" s="11" t="s">
        <v>71</v>
      </c>
      <c r="Q10" s="11" t="s">
        <v>72</v>
      </c>
      <c r="R10" s="17" t="s">
        <v>57</v>
      </c>
      <c r="S10" s="17" t="s">
        <v>74</v>
      </c>
      <c r="T10" s="17" t="s">
        <v>75</v>
      </c>
    </row>
    <row r="11" spans="1:22" ht="50.1" customHeight="1" x14ac:dyDescent="0.25">
      <c r="A11" s="79"/>
      <c r="B11" s="79"/>
      <c r="C11" s="79"/>
      <c r="D11" s="79"/>
      <c r="E11" s="79"/>
      <c r="F11" s="79"/>
      <c r="G11" s="79"/>
      <c r="H11" s="79"/>
      <c r="I11" s="79"/>
      <c r="J11" s="79"/>
      <c r="K11" s="79"/>
      <c r="L11" s="68"/>
      <c r="M11" s="68"/>
      <c r="N11" s="68"/>
      <c r="O11" s="22" t="s">
        <v>39</v>
      </c>
      <c r="P11" s="11" t="s">
        <v>39</v>
      </c>
      <c r="Q11" s="11" t="s">
        <v>39</v>
      </c>
      <c r="R11" s="17" t="s">
        <v>39</v>
      </c>
      <c r="S11" s="17" t="s">
        <v>39</v>
      </c>
      <c r="T11" s="17" t="s">
        <v>39</v>
      </c>
    </row>
    <row r="12" spans="1:22"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23"/>
      <c r="P12" s="6"/>
      <c r="Q12" s="6"/>
      <c r="R12" s="18" t="s">
        <v>41</v>
      </c>
      <c r="S12" s="18" t="s">
        <v>42</v>
      </c>
      <c r="T12" s="18" t="s">
        <v>43</v>
      </c>
    </row>
    <row r="13" spans="1:22" ht="78.75" x14ac:dyDescent="0.25">
      <c r="A13" s="5">
        <v>1</v>
      </c>
      <c r="B13" s="25" t="s">
        <v>51</v>
      </c>
      <c r="C13" s="25" t="s">
        <v>52</v>
      </c>
      <c r="D13" s="5" t="s">
        <v>53</v>
      </c>
      <c r="E13" s="26" t="s">
        <v>54</v>
      </c>
      <c r="F13" s="44" t="s">
        <v>52</v>
      </c>
      <c r="G13" s="54" t="s">
        <v>55</v>
      </c>
      <c r="H13" s="5"/>
      <c r="I13" s="57" t="s">
        <v>76</v>
      </c>
      <c r="J13" s="54" t="s">
        <v>56</v>
      </c>
      <c r="K13" s="5"/>
      <c r="L13" s="19">
        <v>14100000</v>
      </c>
      <c r="M13" s="19"/>
      <c r="N13" s="19"/>
      <c r="O13" s="24">
        <f>(L13-R13)/L13</f>
        <v>0</v>
      </c>
      <c r="P13" s="5"/>
      <c r="Q13" s="5"/>
      <c r="R13" s="19">
        <v>14100000</v>
      </c>
      <c r="S13" s="19"/>
      <c r="T13" s="19"/>
    </row>
    <row r="14" spans="1:22" ht="39.75" customHeight="1" x14ac:dyDescent="0.25">
      <c r="A14" s="5">
        <v>2</v>
      </c>
      <c r="B14" s="14" t="s">
        <v>51</v>
      </c>
      <c r="C14" s="14" t="s">
        <v>60</v>
      </c>
      <c r="D14" s="27" t="s">
        <v>53</v>
      </c>
      <c r="E14" s="14" t="s">
        <v>61</v>
      </c>
      <c r="F14" s="14" t="s">
        <v>62</v>
      </c>
      <c r="G14" s="55"/>
      <c r="H14" s="5"/>
      <c r="I14" s="58"/>
      <c r="J14" s="55"/>
      <c r="K14" s="5"/>
      <c r="L14" s="19">
        <v>14610000</v>
      </c>
      <c r="M14" s="19">
        <v>14550000</v>
      </c>
      <c r="N14" s="19">
        <v>14600000</v>
      </c>
      <c r="O14" s="24">
        <f t="shared" ref="O14:Q23" si="0">(L14-R14)/L14</f>
        <v>6.8446269678302529E-3</v>
      </c>
      <c r="P14" s="24">
        <f t="shared" si="0"/>
        <v>6.8728522336769758E-3</v>
      </c>
      <c r="Q14" s="24">
        <f t="shared" si="0"/>
        <v>6.8493150684931503E-3</v>
      </c>
      <c r="R14" s="19">
        <v>14510000</v>
      </c>
      <c r="S14" s="19">
        <v>14450000</v>
      </c>
      <c r="T14" s="19">
        <v>14500000</v>
      </c>
    </row>
    <row r="15" spans="1:22" ht="39.75" customHeight="1" x14ac:dyDescent="0.25">
      <c r="A15" s="5">
        <v>3</v>
      </c>
      <c r="B15" s="14" t="s">
        <v>51</v>
      </c>
      <c r="C15" s="14" t="s">
        <v>63</v>
      </c>
      <c r="D15" s="27" t="s">
        <v>53</v>
      </c>
      <c r="E15" s="14" t="s">
        <v>61</v>
      </c>
      <c r="F15" s="14" t="s">
        <v>64</v>
      </c>
      <c r="G15" s="55"/>
      <c r="H15" s="5"/>
      <c r="I15" s="58"/>
      <c r="J15" s="55"/>
      <c r="K15" s="5"/>
      <c r="L15" s="19">
        <v>14560000</v>
      </c>
      <c r="M15" s="19">
        <v>14500000</v>
      </c>
      <c r="N15" s="19">
        <v>14550000</v>
      </c>
      <c r="O15" s="24">
        <f t="shared" si="0"/>
        <v>6.868131868131868E-3</v>
      </c>
      <c r="P15" s="24">
        <f t="shared" si="0"/>
        <v>6.8965517241379309E-3</v>
      </c>
      <c r="Q15" s="24">
        <f t="shared" si="0"/>
        <v>6.8728522336769758E-3</v>
      </c>
      <c r="R15" s="19">
        <v>14460000</v>
      </c>
      <c r="S15" s="19">
        <v>14400000</v>
      </c>
      <c r="T15" s="19">
        <v>14450000</v>
      </c>
    </row>
    <row r="16" spans="1:22" ht="39.75" customHeight="1" x14ac:dyDescent="0.25">
      <c r="A16" s="5">
        <v>4</v>
      </c>
      <c r="B16" s="14" t="s">
        <v>51</v>
      </c>
      <c r="C16" s="28" t="s">
        <v>64</v>
      </c>
      <c r="D16" s="29" t="s">
        <v>53</v>
      </c>
      <c r="E16" s="30" t="s">
        <v>65</v>
      </c>
      <c r="F16" s="28" t="s">
        <v>64</v>
      </c>
      <c r="G16" s="55"/>
      <c r="H16" s="5"/>
      <c r="I16" s="58"/>
      <c r="J16" s="55"/>
      <c r="K16" s="5"/>
      <c r="L16" s="19">
        <v>14810000</v>
      </c>
      <c r="M16" s="19">
        <v>14750000</v>
      </c>
      <c r="N16" s="19">
        <v>14800000</v>
      </c>
      <c r="O16" s="24">
        <f>(L16-R16)/L16</f>
        <v>0</v>
      </c>
      <c r="P16" s="24">
        <f t="shared" si="0"/>
        <v>0</v>
      </c>
      <c r="Q16" s="24">
        <f t="shared" si="0"/>
        <v>0</v>
      </c>
      <c r="R16" s="19">
        <v>14810000</v>
      </c>
      <c r="S16" s="19">
        <v>14750000</v>
      </c>
      <c r="T16" s="19">
        <v>14800000</v>
      </c>
    </row>
    <row r="17" spans="1:22" ht="39.75" customHeight="1" x14ac:dyDescent="0.25">
      <c r="A17" s="5">
        <v>5</v>
      </c>
      <c r="B17" s="14" t="s">
        <v>51</v>
      </c>
      <c r="C17" s="28" t="s">
        <v>66</v>
      </c>
      <c r="D17" s="29" t="s">
        <v>53</v>
      </c>
      <c r="E17" s="30" t="s">
        <v>65</v>
      </c>
      <c r="F17" s="28" t="s">
        <v>66</v>
      </c>
      <c r="G17" s="55"/>
      <c r="H17" s="5"/>
      <c r="I17" s="58"/>
      <c r="J17" s="55"/>
      <c r="K17" s="5"/>
      <c r="L17" s="19">
        <v>14810000</v>
      </c>
      <c r="M17" s="19">
        <v>14750000</v>
      </c>
      <c r="N17" s="19">
        <v>14800000</v>
      </c>
      <c r="O17" s="24">
        <f t="shared" ref="O17:O23" si="1">(L17-R17)/L17</f>
        <v>0</v>
      </c>
      <c r="P17" s="24">
        <f t="shared" si="0"/>
        <v>0</v>
      </c>
      <c r="Q17" s="24">
        <f t="shared" si="0"/>
        <v>0</v>
      </c>
      <c r="R17" s="19">
        <v>14810000</v>
      </c>
      <c r="S17" s="19">
        <v>14750000</v>
      </c>
      <c r="T17" s="19">
        <v>14800000</v>
      </c>
    </row>
    <row r="18" spans="1:22" ht="39.75" customHeight="1" x14ac:dyDescent="0.25">
      <c r="A18" s="5">
        <v>6</v>
      </c>
      <c r="B18" s="14" t="s">
        <v>51</v>
      </c>
      <c r="C18" s="28" t="s">
        <v>64</v>
      </c>
      <c r="D18" s="29" t="s">
        <v>53</v>
      </c>
      <c r="E18" s="30" t="s">
        <v>67</v>
      </c>
      <c r="F18" s="28" t="s">
        <v>64</v>
      </c>
      <c r="G18" s="55"/>
      <c r="H18" s="5"/>
      <c r="I18" s="58"/>
      <c r="J18" s="55"/>
      <c r="K18" s="5"/>
      <c r="L18" s="19">
        <v>14600000</v>
      </c>
      <c r="M18" s="19"/>
      <c r="N18" s="19">
        <v>14900000</v>
      </c>
      <c r="O18" s="24">
        <f t="shared" si="1"/>
        <v>0</v>
      </c>
      <c r="P18" s="20"/>
      <c r="Q18" s="24">
        <f t="shared" si="0"/>
        <v>0</v>
      </c>
      <c r="R18" s="19">
        <v>14600000</v>
      </c>
      <c r="S18" s="19"/>
      <c r="T18" s="19">
        <v>14900000</v>
      </c>
    </row>
    <row r="19" spans="1:22" ht="39.75" customHeight="1" x14ac:dyDescent="0.25">
      <c r="A19" s="5">
        <v>7</v>
      </c>
      <c r="B19" s="14" t="s">
        <v>51</v>
      </c>
      <c r="C19" s="28" t="s">
        <v>68</v>
      </c>
      <c r="D19" s="29" t="s">
        <v>53</v>
      </c>
      <c r="E19" s="30" t="s">
        <v>67</v>
      </c>
      <c r="F19" s="28" t="s">
        <v>68</v>
      </c>
      <c r="G19" s="55"/>
      <c r="H19" s="5"/>
      <c r="I19" s="58"/>
      <c r="J19" s="55"/>
      <c r="K19" s="5"/>
      <c r="L19" s="19">
        <v>14600000</v>
      </c>
      <c r="M19" s="19"/>
      <c r="N19" s="19">
        <v>14900000</v>
      </c>
      <c r="O19" s="24">
        <f t="shared" si="1"/>
        <v>0</v>
      </c>
      <c r="P19" s="20"/>
      <c r="Q19" s="24">
        <f t="shared" si="0"/>
        <v>0</v>
      </c>
      <c r="R19" s="19">
        <v>14600000</v>
      </c>
      <c r="S19" s="19"/>
      <c r="T19" s="19">
        <v>14900000</v>
      </c>
    </row>
    <row r="20" spans="1:22" ht="39.75" customHeight="1" x14ac:dyDescent="0.25">
      <c r="A20" s="5">
        <v>8</v>
      </c>
      <c r="B20" s="14" t="s">
        <v>51</v>
      </c>
      <c r="C20" s="28" t="s">
        <v>69</v>
      </c>
      <c r="D20" s="29" t="s">
        <v>53</v>
      </c>
      <c r="E20" s="30" t="s">
        <v>67</v>
      </c>
      <c r="F20" s="28" t="s">
        <v>69</v>
      </c>
      <c r="G20" s="55"/>
      <c r="H20" s="5"/>
      <c r="I20" s="58"/>
      <c r="J20" s="55"/>
      <c r="K20" s="5"/>
      <c r="L20" s="19">
        <v>14800000</v>
      </c>
      <c r="M20" s="19"/>
      <c r="N20" s="19">
        <v>15200000</v>
      </c>
      <c r="O20" s="24">
        <f t="shared" si="1"/>
        <v>0</v>
      </c>
      <c r="P20" s="20"/>
      <c r="Q20" s="24">
        <f t="shared" si="0"/>
        <v>0</v>
      </c>
      <c r="R20" s="19">
        <v>14800000</v>
      </c>
      <c r="S20" s="19"/>
      <c r="T20" s="19">
        <v>15200000</v>
      </c>
    </row>
    <row r="21" spans="1:22" ht="39.75" customHeight="1" x14ac:dyDescent="0.25">
      <c r="A21" s="5">
        <v>9</v>
      </c>
      <c r="B21" s="14" t="s">
        <v>51</v>
      </c>
      <c r="C21" s="28" t="s">
        <v>64</v>
      </c>
      <c r="D21" s="29" t="s">
        <v>53</v>
      </c>
      <c r="E21" s="30" t="s">
        <v>70</v>
      </c>
      <c r="F21" s="28" t="s">
        <v>64</v>
      </c>
      <c r="G21" s="55"/>
      <c r="H21" s="5"/>
      <c r="I21" s="58"/>
      <c r="J21" s="55"/>
      <c r="K21" s="5"/>
      <c r="L21" s="19">
        <v>14600000</v>
      </c>
      <c r="M21" s="19"/>
      <c r="N21" s="19">
        <v>14900000</v>
      </c>
      <c r="O21" s="24">
        <f t="shared" si="1"/>
        <v>0</v>
      </c>
      <c r="P21" s="20"/>
      <c r="Q21" s="24">
        <f t="shared" si="0"/>
        <v>0</v>
      </c>
      <c r="R21" s="19">
        <v>14600000</v>
      </c>
      <c r="S21" s="19"/>
      <c r="T21" s="19">
        <v>14900000</v>
      </c>
    </row>
    <row r="22" spans="1:22" ht="39.75" customHeight="1" x14ac:dyDescent="0.25">
      <c r="A22" s="5">
        <v>10</v>
      </c>
      <c r="B22" s="14" t="s">
        <v>51</v>
      </c>
      <c r="C22" s="28" t="s">
        <v>68</v>
      </c>
      <c r="D22" s="29" t="s">
        <v>53</v>
      </c>
      <c r="E22" s="30" t="s">
        <v>70</v>
      </c>
      <c r="F22" s="28" t="s">
        <v>68</v>
      </c>
      <c r="G22" s="55"/>
      <c r="H22" s="5"/>
      <c r="I22" s="58"/>
      <c r="J22" s="55"/>
      <c r="K22" s="5"/>
      <c r="L22" s="19">
        <v>14600000</v>
      </c>
      <c r="M22" s="19"/>
      <c r="N22" s="19">
        <v>14900000</v>
      </c>
      <c r="O22" s="24">
        <f t="shared" si="1"/>
        <v>0</v>
      </c>
      <c r="P22" s="20"/>
      <c r="Q22" s="24">
        <f t="shared" si="0"/>
        <v>0</v>
      </c>
      <c r="R22" s="19">
        <v>14600000</v>
      </c>
      <c r="S22" s="19"/>
      <c r="T22" s="19">
        <v>14900000</v>
      </c>
    </row>
    <row r="23" spans="1:22" ht="46.5" customHeight="1" x14ac:dyDescent="0.25">
      <c r="A23" s="5">
        <v>11</v>
      </c>
      <c r="B23" s="39" t="s">
        <v>51</v>
      </c>
      <c r="C23" s="28" t="s">
        <v>69</v>
      </c>
      <c r="D23" s="40" t="s">
        <v>53</v>
      </c>
      <c r="E23" s="41" t="s">
        <v>70</v>
      </c>
      <c r="F23" s="28" t="s">
        <v>69</v>
      </c>
      <c r="G23" s="56"/>
      <c r="H23" s="5"/>
      <c r="I23" s="59"/>
      <c r="J23" s="56"/>
      <c r="K23" s="5"/>
      <c r="L23" s="19">
        <v>14800000</v>
      </c>
      <c r="M23" s="19"/>
      <c r="N23" s="19">
        <v>15200000</v>
      </c>
      <c r="O23" s="24">
        <f t="shared" si="1"/>
        <v>0</v>
      </c>
      <c r="P23" s="20"/>
      <c r="Q23" s="24">
        <f t="shared" si="0"/>
        <v>0</v>
      </c>
      <c r="R23" s="19">
        <v>14800000</v>
      </c>
      <c r="S23" s="19"/>
      <c r="T23" s="19">
        <v>15200000</v>
      </c>
    </row>
    <row r="24" spans="1:22" ht="44.1" customHeight="1" x14ac:dyDescent="0.25">
      <c r="A24" s="31"/>
      <c r="B24" s="32"/>
      <c r="C24" s="33"/>
      <c r="D24" s="34"/>
      <c r="E24" s="32"/>
      <c r="F24" s="33"/>
      <c r="G24" s="32"/>
      <c r="H24" s="31"/>
      <c r="I24" s="35"/>
      <c r="J24" s="31"/>
      <c r="K24" s="31"/>
      <c r="L24" s="36"/>
      <c r="M24" s="36"/>
      <c r="N24" s="36"/>
      <c r="O24" s="37"/>
      <c r="P24" s="38"/>
      <c r="Q24" s="37"/>
      <c r="R24" s="36"/>
      <c r="S24" s="36"/>
      <c r="T24" s="36"/>
    </row>
    <row r="25" spans="1:22" x14ac:dyDescent="0.25">
      <c r="A25" s="83" t="s">
        <v>78</v>
      </c>
      <c r="B25" s="84"/>
      <c r="C25" s="84"/>
      <c r="D25" s="84"/>
      <c r="E25" s="84"/>
      <c r="F25" s="84"/>
      <c r="G25" s="84"/>
      <c r="H25" s="84"/>
      <c r="I25" s="84"/>
      <c r="J25" s="84"/>
      <c r="K25" s="84"/>
      <c r="L25" s="84"/>
      <c r="M25" s="84"/>
      <c r="N25" s="84"/>
      <c r="O25" s="84"/>
      <c r="P25" s="84"/>
      <c r="Q25" s="84"/>
    </row>
    <row r="26" spans="1:22" ht="35.1" customHeight="1" x14ac:dyDescent="0.25">
      <c r="A26" s="60" t="s">
        <v>77</v>
      </c>
      <c r="B26" s="85"/>
      <c r="C26" s="85"/>
      <c r="D26" s="85"/>
      <c r="E26" s="85"/>
      <c r="F26" s="85"/>
      <c r="G26" s="85"/>
      <c r="H26" s="85"/>
      <c r="I26" s="85"/>
      <c r="J26" s="85"/>
      <c r="K26" s="85"/>
      <c r="L26" s="85"/>
      <c r="M26" s="85"/>
      <c r="N26" s="85"/>
      <c r="O26" s="85"/>
      <c r="P26" s="85"/>
      <c r="Q26" s="85"/>
    </row>
    <row r="27" spans="1:22" ht="16.5" customHeight="1" x14ac:dyDescent="0.25">
      <c r="A27" s="4" t="s">
        <v>90</v>
      </c>
    </row>
    <row r="28" spans="1:22" ht="389.45" customHeight="1" x14ac:dyDescent="0.25">
      <c r="A28" s="61" t="s">
        <v>80</v>
      </c>
      <c r="B28" s="86"/>
      <c r="C28" s="86"/>
      <c r="D28" s="86"/>
      <c r="E28" s="86"/>
      <c r="F28" s="86"/>
      <c r="G28" s="86"/>
      <c r="H28" s="86"/>
      <c r="I28" s="86"/>
      <c r="J28" s="86"/>
      <c r="K28" s="86"/>
      <c r="L28" s="86"/>
      <c r="M28" s="86"/>
      <c r="N28" s="86"/>
      <c r="O28" s="86"/>
      <c r="P28" s="86"/>
      <c r="Q28" s="86"/>
    </row>
    <row r="29" spans="1:22" ht="93" customHeight="1" x14ac:dyDescent="0.25">
      <c r="A29" s="61" t="s">
        <v>81</v>
      </c>
      <c r="B29" s="61"/>
      <c r="C29" s="61"/>
      <c r="D29" s="61"/>
      <c r="E29" s="61"/>
      <c r="F29" s="61"/>
      <c r="G29" s="61"/>
      <c r="H29" s="61"/>
      <c r="I29" s="61"/>
      <c r="J29" s="61"/>
      <c r="K29" s="61"/>
      <c r="L29" s="61"/>
      <c r="M29" s="61"/>
      <c r="N29" s="61"/>
      <c r="O29" s="61"/>
      <c r="P29" s="61"/>
      <c r="Q29" s="61"/>
    </row>
    <row r="30" spans="1:22" ht="36.950000000000003" customHeight="1" x14ac:dyDescent="0.25">
      <c r="A30" s="62" t="s">
        <v>82</v>
      </c>
      <c r="B30" s="62"/>
      <c r="C30" s="62"/>
      <c r="D30" s="62"/>
      <c r="E30" s="62"/>
      <c r="F30" s="62"/>
      <c r="G30" s="62"/>
      <c r="H30" s="62"/>
      <c r="I30" s="62"/>
      <c r="J30" s="62"/>
      <c r="K30" s="62"/>
      <c r="L30" s="62"/>
      <c r="M30" s="62"/>
      <c r="N30" s="62"/>
      <c r="O30" s="62"/>
      <c r="P30" s="62"/>
      <c r="Q30" s="62"/>
      <c r="R30" s="43"/>
      <c r="S30" s="43"/>
      <c r="T30" s="43"/>
      <c r="U30" s="8"/>
      <c r="V30" s="8"/>
    </row>
    <row r="31" spans="1:22" ht="14.25" customHeight="1" x14ac:dyDescent="0.25">
      <c r="A31" s="63" t="s">
        <v>83</v>
      </c>
      <c r="B31" s="63"/>
      <c r="C31" s="63"/>
      <c r="D31" s="63"/>
      <c r="E31" s="63"/>
      <c r="F31" s="63"/>
      <c r="G31" s="63"/>
      <c r="H31" s="63"/>
      <c r="I31" s="63"/>
      <c r="J31" s="63"/>
      <c r="K31" s="63"/>
      <c r="L31" s="63"/>
      <c r="M31" s="63"/>
      <c r="N31" s="63"/>
      <c r="O31" s="63"/>
      <c r="P31" s="63"/>
      <c r="Q31" s="63"/>
      <c r="R31" s="63"/>
      <c r="S31" s="63"/>
      <c r="T31" s="63"/>
      <c r="U31" s="8"/>
      <c r="V31" s="8"/>
    </row>
    <row r="33" spans="1:20" ht="45.95" customHeight="1" x14ac:dyDescent="0.3">
      <c r="A33" s="2" t="s">
        <v>17</v>
      </c>
      <c r="L33" s="64" t="s">
        <v>84</v>
      </c>
      <c r="M33" s="64"/>
      <c r="N33" s="64"/>
      <c r="O33" s="64"/>
      <c r="P33" s="64"/>
      <c r="Q33" s="64"/>
      <c r="R33" s="42"/>
      <c r="S33" s="42"/>
      <c r="T33" s="42"/>
    </row>
    <row r="34" spans="1:20" x14ac:dyDescent="0.25">
      <c r="A34" s="12" t="s">
        <v>46</v>
      </c>
      <c r="M34" s="65"/>
      <c r="N34" s="65"/>
      <c r="O34" s="65"/>
      <c r="P34" s="65"/>
      <c r="Q34" s="65"/>
      <c r="R34" s="65"/>
      <c r="S34" s="65"/>
      <c r="T34" s="65"/>
    </row>
    <row r="35" spans="1:20" x14ac:dyDescent="0.25">
      <c r="A35" s="4" t="s">
        <v>18</v>
      </c>
    </row>
    <row r="37" spans="1:20" ht="108" customHeight="1" x14ac:dyDescent="0.25">
      <c r="L37" s="53" t="s">
        <v>85</v>
      </c>
      <c r="M37" s="53"/>
      <c r="N37" s="53"/>
      <c r="O37" s="53"/>
      <c r="P37" s="53"/>
      <c r="Q37" s="53"/>
    </row>
  </sheetData>
  <mergeCells count="33">
    <mergeCell ref="A1:F1"/>
    <mergeCell ref="K1:Q1"/>
    <mergeCell ref="A4:T4"/>
    <mergeCell ref="A5:T5"/>
    <mergeCell ref="A9:A11"/>
    <mergeCell ref="B9:B11"/>
    <mergeCell ref="C9:C11"/>
    <mergeCell ref="D9:D11"/>
    <mergeCell ref="E9:E11"/>
    <mergeCell ref="F9:F11"/>
    <mergeCell ref="O9:Q9"/>
    <mergeCell ref="R9:T9"/>
    <mergeCell ref="G13:G23"/>
    <mergeCell ref="I13:I23"/>
    <mergeCell ref="J13:J23"/>
    <mergeCell ref="N10:N11"/>
    <mergeCell ref="H9:H11"/>
    <mergeCell ref="K9:K11"/>
    <mergeCell ref="I9:I11"/>
    <mergeCell ref="G9:G11"/>
    <mergeCell ref="L10:L11"/>
    <mergeCell ref="J9:J11"/>
    <mergeCell ref="M10:M11"/>
    <mergeCell ref="L9:N9"/>
    <mergeCell ref="L37:Q37"/>
    <mergeCell ref="A25:Q25"/>
    <mergeCell ref="A26:Q26"/>
    <mergeCell ref="A28:Q28"/>
    <mergeCell ref="A29:Q29"/>
    <mergeCell ref="A30:Q30"/>
    <mergeCell ref="A31:T31"/>
    <mergeCell ref="L33:Q33"/>
    <mergeCell ref="M34:T34"/>
  </mergeCells>
  <dataValidations count="1">
    <dataValidation type="list" allowBlank="1" showInputMessage="1" showErrorMessage="1" sqref="B14:B24" xr:uid="{5A5E8773-20DE-4E7F-848A-E3436E2C2B7E}">
      <formula1>nhomvl</formula1>
    </dataValidation>
  </dataValidations>
  <pageMargins left="0.25" right="0" top="0.5" bottom="0.5" header="0.31496062992126" footer="0.31496062992126"/>
  <pageSetup paperSize="9" scale="6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515B-1F8C-4926-9B7A-B40699EBC67D}">
  <dimension ref="A1:V37"/>
  <sheetViews>
    <sheetView view="pageBreakPreview" zoomScaleNormal="100" zoomScaleSheetLayoutView="100" workbookViewId="0">
      <selection activeCell="K15" sqref="K15"/>
    </sheetView>
  </sheetViews>
  <sheetFormatPr defaultColWidth="9.140625" defaultRowHeight="15.75" x14ac:dyDescent="0.25"/>
  <cols>
    <col min="1" max="1" width="5.7109375" style="3" customWidth="1"/>
    <col min="2" max="2" width="10.7109375" style="3" customWidth="1"/>
    <col min="3" max="3" width="20.7109375" style="3" customWidth="1"/>
    <col min="4" max="4" width="8" style="3" customWidth="1"/>
    <col min="5" max="5" width="19" style="3" bestFit="1" customWidth="1"/>
    <col min="6" max="6" width="12.5703125" style="3" customWidth="1"/>
    <col min="7" max="7" width="24.140625" style="3" customWidth="1"/>
    <col min="8" max="8" width="6.42578125" style="3" customWidth="1"/>
    <col min="9" max="9" width="41.140625" style="3" customWidth="1"/>
    <col min="10" max="10" width="9.85546875" style="3" customWidth="1"/>
    <col min="11" max="11" width="5.28515625" style="3" customWidth="1"/>
    <col min="12" max="12" width="10.5703125" style="16" bestFit="1" customWidth="1"/>
    <col min="13" max="13" width="10.85546875" style="16" bestFit="1" customWidth="1"/>
    <col min="14" max="14" width="10.5703125" style="16" bestFit="1" customWidth="1"/>
    <col min="15" max="15" width="11.140625" style="21" bestFit="1" customWidth="1"/>
    <col min="16" max="17" width="11.140625" style="3" bestFit="1" customWidth="1"/>
    <col min="18" max="18" width="13.28515625" style="16" customWidth="1"/>
    <col min="19" max="19" width="12.5703125" style="16" customWidth="1"/>
    <col min="20" max="20" width="12" style="16" customWidth="1"/>
    <col min="21" max="16384" width="9.140625" style="3"/>
  </cols>
  <sheetData>
    <row r="1" spans="1:22" ht="50.45" customHeight="1" x14ac:dyDescent="0.25">
      <c r="A1" s="72" t="s">
        <v>49</v>
      </c>
      <c r="B1" s="73"/>
      <c r="C1" s="73"/>
      <c r="D1" s="73"/>
      <c r="E1" s="73"/>
      <c r="F1" s="73"/>
      <c r="G1" s="1"/>
      <c r="H1" s="1"/>
      <c r="I1" s="1"/>
      <c r="J1" s="1"/>
      <c r="K1" s="74" t="s">
        <v>48</v>
      </c>
      <c r="L1" s="74"/>
      <c r="M1" s="74"/>
      <c r="N1" s="74"/>
      <c r="O1" s="74"/>
      <c r="P1" s="74"/>
      <c r="Q1" s="74"/>
      <c r="R1" s="1"/>
      <c r="S1" s="1"/>
      <c r="T1" s="1"/>
      <c r="U1" s="1"/>
    </row>
    <row r="2" spans="1:22" x14ac:dyDescent="0.25">
      <c r="S2" s="15"/>
      <c r="T2" s="15"/>
      <c r="U2" s="1"/>
    </row>
    <row r="3" spans="1:22" x14ac:dyDescent="0.25">
      <c r="C3" s="3">
        <v>15</v>
      </c>
    </row>
    <row r="4" spans="1:22" x14ac:dyDescent="0.25">
      <c r="A4" s="75" t="s">
        <v>0</v>
      </c>
      <c r="B4" s="75"/>
      <c r="C4" s="75"/>
      <c r="D4" s="75"/>
      <c r="E4" s="75"/>
      <c r="F4" s="75"/>
      <c r="G4" s="75"/>
      <c r="H4" s="75"/>
      <c r="I4" s="75"/>
      <c r="J4" s="75"/>
      <c r="K4" s="75"/>
      <c r="L4" s="75"/>
      <c r="M4" s="75"/>
      <c r="N4" s="75"/>
      <c r="O4" s="75"/>
      <c r="P4" s="75"/>
      <c r="Q4" s="75"/>
      <c r="R4" s="75"/>
      <c r="S4" s="75"/>
      <c r="T4" s="75"/>
      <c r="U4" s="9"/>
      <c r="V4" s="9"/>
    </row>
    <row r="5" spans="1:22" x14ac:dyDescent="0.25">
      <c r="A5" s="76" t="s">
        <v>87</v>
      </c>
      <c r="B5" s="76"/>
      <c r="C5" s="76"/>
      <c r="D5" s="76"/>
      <c r="E5" s="76"/>
      <c r="F5" s="76"/>
      <c r="G5" s="76"/>
      <c r="H5" s="76"/>
      <c r="I5" s="76"/>
      <c r="J5" s="76"/>
      <c r="K5" s="76"/>
      <c r="L5" s="76"/>
      <c r="M5" s="76"/>
      <c r="N5" s="76"/>
      <c r="O5" s="76"/>
      <c r="P5" s="76"/>
      <c r="Q5" s="76"/>
      <c r="R5" s="76"/>
      <c r="S5" s="76"/>
      <c r="T5" s="76"/>
      <c r="U5" s="10"/>
      <c r="V5" s="10"/>
    </row>
    <row r="7" spans="1:22" x14ac:dyDescent="0.25">
      <c r="A7" s="1" t="s">
        <v>1</v>
      </c>
    </row>
    <row r="8" spans="1:22" ht="9" customHeight="1" x14ac:dyDescent="0.25"/>
    <row r="9" spans="1:22" ht="62.25" customHeight="1" x14ac:dyDescent="0.25">
      <c r="A9" s="77" t="s">
        <v>2</v>
      </c>
      <c r="B9" s="77" t="s">
        <v>21</v>
      </c>
      <c r="C9" s="77" t="s">
        <v>22</v>
      </c>
      <c r="D9" s="77" t="s">
        <v>23</v>
      </c>
      <c r="E9" s="77" t="s">
        <v>24</v>
      </c>
      <c r="F9" s="77" t="s">
        <v>25</v>
      </c>
      <c r="G9" s="77" t="s">
        <v>26</v>
      </c>
      <c r="H9" s="77" t="s">
        <v>27</v>
      </c>
      <c r="I9" s="77" t="s">
        <v>28</v>
      </c>
      <c r="J9" s="77" t="s">
        <v>29</v>
      </c>
      <c r="K9" s="77" t="s">
        <v>4</v>
      </c>
      <c r="L9" s="68" t="s">
        <v>30</v>
      </c>
      <c r="M9" s="68"/>
      <c r="N9" s="68"/>
      <c r="O9" s="80" t="s">
        <v>40</v>
      </c>
      <c r="P9" s="81"/>
      <c r="Q9" s="82"/>
      <c r="R9" s="66" t="s">
        <v>73</v>
      </c>
      <c r="S9" s="67"/>
      <c r="T9" s="67"/>
    </row>
    <row r="10" spans="1:22" ht="35.25" customHeight="1" x14ac:dyDescent="0.25">
      <c r="A10" s="78"/>
      <c r="B10" s="78"/>
      <c r="C10" s="78"/>
      <c r="D10" s="78"/>
      <c r="E10" s="78"/>
      <c r="F10" s="78"/>
      <c r="G10" s="78"/>
      <c r="H10" s="78"/>
      <c r="I10" s="78"/>
      <c r="J10" s="78"/>
      <c r="K10" s="78"/>
      <c r="L10" s="68" t="s">
        <v>57</v>
      </c>
      <c r="M10" s="68" t="s">
        <v>58</v>
      </c>
      <c r="N10" s="68" t="s">
        <v>59</v>
      </c>
      <c r="O10" s="22" t="s">
        <v>57</v>
      </c>
      <c r="P10" s="11" t="s">
        <v>71</v>
      </c>
      <c r="Q10" s="11" t="s">
        <v>72</v>
      </c>
      <c r="R10" s="17" t="s">
        <v>57</v>
      </c>
      <c r="S10" s="17" t="s">
        <v>74</v>
      </c>
      <c r="T10" s="17" t="s">
        <v>75</v>
      </c>
    </row>
    <row r="11" spans="1:22" ht="50.1" customHeight="1" x14ac:dyDescent="0.25">
      <c r="A11" s="79"/>
      <c r="B11" s="79"/>
      <c r="C11" s="79"/>
      <c r="D11" s="79"/>
      <c r="E11" s="79"/>
      <c r="F11" s="79"/>
      <c r="G11" s="79"/>
      <c r="H11" s="79"/>
      <c r="I11" s="79"/>
      <c r="J11" s="79"/>
      <c r="K11" s="79"/>
      <c r="L11" s="68"/>
      <c r="M11" s="68"/>
      <c r="N11" s="68"/>
      <c r="O11" s="22" t="s">
        <v>39</v>
      </c>
      <c r="P11" s="11" t="s">
        <v>39</v>
      </c>
      <c r="Q11" s="11" t="s">
        <v>39</v>
      </c>
      <c r="R11" s="17" t="s">
        <v>39</v>
      </c>
      <c r="S11" s="17" t="s">
        <v>39</v>
      </c>
      <c r="T11" s="17" t="s">
        <v>39</v>
      </c>
    </row>
    <row r="12" spans="1:22"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23"/>
      <c r="P12" s="6"/>
      <c r="Q12" s="6"/>
      <c r="R12" s="18" t="s">
        <v>41</v>
      </c>
      <c r="S12" s="18" t="s">
        <v>42</v>
      </c>
      <c r="T12" s="18" t="s">
        <v>43</v>
      </c>
    </row>
    <row r="13" spans="1:22" ht="78.75" x14ac:dyDescent="0.25">
      <c r="A13" s="5">
        <v>1</v>
      </c>
      <c r="B13" s="25" t="s">
        <v>51</v>
      </c>
      <c r="C13" s="25" t="s">
        <v>52</v>
      </c>
      <c r="D13" s="5" t="s">
        <v>53</v>
      </c>
      <c r="E13" s="26" t="s">
        <v>54</v>
      </c>
      <c r="F13" s="44" t="s">
        <v>52</v>
      </c>
      <c r="G13" s="54" t="s">
        <v>55</v>
      </c>
      <c r="H13" s="5"/>
      <c r="I13" s="57" t="s">
        <v>76</v>
      </c>
      <c r="J13" s="54" t="s">
        <v>56</v>
      </c>
      <c r="K13" s="5"/>
      <c r="L13" s="19">
        <v>14100000</v>
      </c>
      <c r="M13" s="19"/>
      <c r="N13" s="19"/>
      <c r="O13" s="24">
        <f>(L13-R13)/L13</f>
        <v>0</v>
      </c>
      <c r="P13" s="5"/>
      <c r="Q13" s="5"/>
      <c r="R13" s="19">
        <v>14100000</v>
      </c>
      <c r="S13" s="19"/>
      <c r="T13" s="19"/>
    </row>
    <row r="14" spans="1:22" ht="39.75" customHeight="1" x14ac:dyDescent="0.25">
      <c r="A14" s="5">
        <v>2</v>
      </c>
      <c r="B14" s="14" t="s">
        <v>51</v>
      </c>
      <c r="C14" s="14" t="s">
        <v>60</v>
      </c>
      <c r="D14" s="27" t="s">
        <v>53</v>
      </c>
      <c r="E14" s="14" t="s">
        <v>61</v>
      </c>
      <c r="F14" s="14" t="s">
        <v>62</v>
      </c>
      <c r="G14" s="55"/>
      <c r="H14" s="5"/>
      <c r="I14" s="58"/>
      <c r="J14" s="55"/>
      <c r="K14" s="5"/>
      <c r="L14" s="19">
        <v>14510000</v>
      </c>
      <c r="M14" s="19">
        <v>14450000</v>
      </c>
      <c r="N14" s="19">
        <v>14500000</v>
      </c>
      <c r="O14" s="24">
        <f t="shared" ref="O14:Q23" si="0">(L14-R14)/L14</f>
        <v>-2.7567195037904894E-2</v>
      </c>
      <c r="P14" s="24">
        <f t="shared" si="0"/>
        <v>-2.768166089965398E-2</v>
      </c>
      <c r="Q14" s="24">
        <f t="shared" si="0"/>
        <v>-2.7586206896551724E-2</v>
      </c>
      <c r="R14" s="19">
        <v>14910000</v>
      </c>
      <c r="S14" s="19">
        <v>14850000</v>
      </c>
      <c r="T14" s="19">
        <v>14900000</v>
      </c>
    </row>
    <row r="15" spans="1:22" ht="39.75" customHeight="1" x14ac:dyDescent="0.25">
      <c r="A15" s="5">
        <v>3</v>
      </c>
      <c r="B15" s="14" t="s">
        <v>51</v>
      </c>
      <c r="C15" s="14" t="s">
        <v>63</v>
      </c>
      <c r="D15" s="27" t="s">
        <v>53</v>
      </c>
      <c r="E15" s="14" t="s">
        <v>61</v>
      </c>
      <c r="F15" s="14" t="s">
        <v>64</v>
      </c>
      <c r="G15" s="55"/>
      <c r="H15" s="5"/>
      <c r="I15" s="58"/>
      <c r="J15" s="55"/>
      <c r="K15" s="5"/>
      <c r="L15" s="19">
        <v>14460000</v>
      </c>
      <c r="M15" s="19">
        <v>14400000</v>
      </c>
      <c r="N15" s="19">
        <v>14450000</v>
      </c>
      <c r="O15" s="24">
        <f t="shared" si="0"/>
        <v>-2.7662517289073305E-2</v>
      </c>
      <c r="P15" s="24">
        <f t="shared" si="0"/>
        <v>-2.7777777777777776E-2</v>
      </c>
      <c r="Q15" s="24">
        <f t="shared" si="0"/>
        <v>-2.768166089965398E-2</v>
      </c>
      <c r="R15" s="19">
        <v>14860000</v>
      </c>
      <c r="S15" s="19">
        <v>14800000</v>
      </c>
      <c r="T15" s="19">
        <v>14850000</v>
      </c>
    </row>
    <row r="16" spans="1:22" ht="39.75" customHeight="1" x14ac:dyDescent="0.25">
      <c r="A16" s="5">
        <v>4</v>
      </c>
      <c r="B16" s="14" t="s">
        <v>51</v>
      </c>
      <c r="C16" s="28" t="s">
        <v>64</v>
      </c>
      <c r="D16" s="29" t="s">
        <v>53</v>
      </c>
      <c r="E16" s="30" t="s">
        <v>65</v>
      </c>
      <c r="F16" s="28" t="s">
        <v>64</v>
      </c>
      <c r="G16" s="55"/>
      <c r="H16" s="5"/>
      <c r="I16" s="58"/>
      <c r="J16" s="55"/>
      <c r="K16" s="5"/>
      <c r="L16" s="19">
        <v>14810000</v>
      </c>
      <c r="M16" s="19">
        <v>14750000</v>
      </c>
      <c r="N16" s="19">
        <v>14800000</v>
      </c>
      <c r="O16" s="24">
        <f>(L16-R16)/L16</f>
        <v>-1.350438892640108E-2</v>
      </c>
      <c r="P16" s="24">
        <f t="shared" si="0"/>
        <v>-3.3898305084745762E-3</v>
      </c>
      <c r="Q16" s="24">
        <f t="shared" si="0"/>
        <v>-1.3513513513513514E-2</v>
      </c>
      <c r="R16" s="19">
        <v>15010000</v>
      </c>
      <c r="S16" s="19">
        <v>14800000</v>
      </c>
      <c r="T16" s="19">
        <v>15000000</v>
      </c>
    </row>
    <row r="17" spans="1:22" ht="39.75" customHeight="1" x14ac:dyDescent="0.25">
      <c r="A17" s="5">
        <v>5</v>
      </c>
      <c r="B17" s="14" t="s">
        <v>51</v>
      </c>
      <c r="C17" s="28" t="s">
        <v>66</v>
      </c>
      <c r="D17" s="29" t="s">
        <v>53</v>
      </c>
      <c r="E17" s="30" t="s">
        <v>65</v>
      </c>
      <c r="F17" s="28" t="s">
        <v>66</v>
      </c>
      <c r="G17" s="55"/>
      <c r="H17" s="5"/>
      <c r="I17" s="58"/>
      <c r="J17" s="55"/>
      <c r="K17" s="5"/>
      <c r="L17" s="19">
        <v>14810000</v>
      </c>
      <c r="M17" s="19">
        <v>14750000</v>
      </c>
      <c r="N17" s="19">
        <v>14800000</v>
      </c>
      <c r="O17" s="24">
        <f t="shared" ref="O17:O23" si="1">(L17-R17)/L17</f>
        <v>-1.350438892640108E-2</v>
      </c>
      <c r="P17" s="24">
        <f t="shared" si="0"/>
        <v>-3.3898305084745762E-3</v>
      </c>
      <c r="Q17" s="24">
        <f t="shared" si="0"/>
        <v>-1.3513513513513514E-2</v>
      </c>
      <c r="R17" s="19">
        <v>15010000</v>
      </c>
      <c r="S17" s="19">
        <v>14800000</v>
      </c>
      <c r="T17" s="19">
        <v>15000000</v>
      </c>
    </row>
    <row r="18" spans="1:22" ht="39.75" customHeight="1" x14ac:dyDescent="0.25">
      <c r="A18" s="5">
        <v>6</v>
      </c>
      <c r="B18" s="14" t="s">
        <v>51</v>
      </c>
      <c r="C18" s="28" t="s">
        <v>64</v>
      </c>
      <c r="D18" s="29" t="s">
        <v>53</v>
      </c>
      <c r="E18" s="30" t="s">
        <v>67</v>
      </c>
      <c r="F18" s="28" t="s">
        <v>64</v>
      </c>
      <c r="G18" s="55"/>
      <c r="H18" s="5"/>
      <c r="I18" s="58"/>
      <c r="J18" s="55"/>
      <c r="K18" s="5"/>
      <c r="L18" s="19">
        <v>14600000</v>
      </c>
      <c r="M18" s="19"/>
      <c r="N18" s="19">
        <v>14900000</v>
      </c>
      <c r="O18" s="24">
        <f t="shared" si="1"/>
        <v>-1.3698630136986301E-2</v>
      </c>
      <c r="P18" s="20"/>
      <c r="Q18" s="24">
        <f t="shared" si="0"/>
        <v>-1.3422818791946308E-2</v>
      </c>
      <c r="R18" s="19">
        <v>14800000</v>
      </c>
      <c r="S18" s="19"/>
      <c r="T18" s="19">
        <v>15100000</v>
      </c>
    </row>
    <row r="19" spans="1:22" ht="39.75" customHeight="1" x14ac:dyDescent="0.25">
      <c r="A19" s="5">
        <v>7</v>
      </c>
      <c r="B19" s="14" t="s">
        <v>51</v>
      </c>
      <c r="C19" s="28" t="s">
        <v>68</v>
      </c>
      <c r="D19" s="29" t="s">
        <v>53</v>
      </c>
      <c r="E19" s="30" t="s">
        <v>67</v>
      </c>
      <c r="F19" s="28" t="s">
        <v>68</v>
      </c>
      <c r="G19" s="55"/>
      <c r="H19" s="5"/>
      <c r="I19" s="58"/>
      <c r="J19" s="55"/>
      <c r="K19" s="5"/>
      <c r="L19" s="19">
        <v>14600000</v>
      </c>
      <c r="M19" s="19"/>
      <c r="N19" s="19">
        <v>14900000</v>
      </c>
      <c r="O19" s="24">
        <f t="shared" si="1"/>
        <v>-1.3698630136986301E-2</v>
      </c>
      <c r="P19" s="20"/>
      <c r="Q19" s="24">
        <f t="shared" si="0"/>
        <v>-1.3422818791946308E-2</v>
      </c>
      <c r="R19" s="19">
        <v>14800000</v>
      </c>
      <c r="S19" s="19"/>
      <c r="T19" s="19">
        <v>15100000</v>
      </c>
    </row>
    <row r="20" spans="1:22" ht="39.75" customHeight="1" x14ac:dyDescent="0.25">
      <c r="A20" s="5">
        <v>8</v>
      </c>
      <c r="B20" s="14" t="s">
        <v>51</v>
      </c>
      <c r="C20" s="28" t="s">
        <v>69</v>
      </c>
      <c r="D20" s="29" t="s">
        <v>53</v>
      </c>
      <c r="E20" s="30" t="s">
        <v>67</v>
      </c>
      <c r="F20" s="28" t="s">
        <v>69</v>
      </c>
      <c r="G20" s="55"/>
      <c r="H20" s="5"/>
      <c r="I20" s="58"/>
      <c r="J20" s="55"/>
      <c r="K20" s="5"/>
      <c r="L20" s="19">
        <v>14800000</v>
      </c>
      <c r="M20" s="19"/>
      <c r="N20" s="19">
        <v>15200000</v>
      </c>
      <c r="O20" s="24">
        <f t="shared" si="1"/>
        <v>-1.3513513513513514E-2</v>
      </c>
      <c r="P20" s="20"/>
      <c r="Q20" s="24">
        <f t="shared" si="0"/>
        <v>-6.5789473684210523E-3</v>
      </c>
      <c r="R20" s="19">
        <v>15000000</v>
      </c>
      <c r="S20" s="19"/>
      <c r="T20" s="19">
        <v>15300000</v>
      </c>
    </row>
    <row r="21" spans="1:22" ht="39.75" customHeight="1" x14ac:dyDescent="0.25">
      <c r="A21" s="5">
        <v>9</v>
      </c>
      <c r="B21" s="14" t="s">
        <v>51</v>
      </c>
      <c r="C21" s="28" t="s">
        <v>64</v>
      </c>
      <c r="D21" s="29" t="s">
        <v>53</v>
      </c>
      <c r="E21" s="30" t="s">
        <v>70</v>
      </c>
      <c r="F21" s="28" t="s">
        <v>64</v>
      </c>
      <c r="G21" s="55"/>
      <c r="H21" s="5"/>
      <c r="I21" s="58"/>
      <c r="J21" s="55"/>
      <c r="K21" s="5"/>
      <c r="L21" s="19">
        <v>14600000</v>
      </c>
      <c r="M21" s="19"/>
      <c r="N21" s="19">
        <v>14900000</v>
      </c>
      <c r="O21" s="24">
        <f t="shared" si="1"/>
        <v>-1.3698630136986301E-2</v>
      </c>
      <c r="P21" s="20"/>
      <c r="Q21" s="24">
        <f t="shared" si="0"/>
        <v>-1.3422818791946308E-2</v>
      </c>
      <c r="R21" s="19">
        <v>14800000</v>
      </c>
      <c r="S21" s="19"/>
      <c r="T21" s="19">
        <v>15100000</v>
      </c>
    </row>
    <row r="22" spans="1:22" ht="39.75" customHeight="1" x14ac:dyDescent="0.25">
      <c r="A22" s="5">
        <v>10</v>
      </c>
      <c r="B22" s="14" t="s">
        <v>51</v>
      </c>
      <c r="C22" s="28" t="s">
        <v>68</v>
      </c>
      <c r="D22" s="29" t="s">
        <v>53</v>
      </c>
      <c r="E22" s="30" t="s">
        <v>70</v>
      </c>
      <c r="F22" s="28" t="s">
        <v>68</v>
      </c>
      <c r="G22" s="55"/>
      <c r="H22" s="5"/>
      <c r="I22" s="58"/>
      <c r="J22" s="55"/>
      <c r="K22" s="5"/>
      <c r="L22" s="19">
        <v>14600000</v>
      </c>
      <c r="M22" s="19"/>
      <c r="N22" s="19">
        <v>14900000</v>
      </c>
      <c r="O22" s="24">
        <f t="shared" si="1"/>
        <v>-1.3698630136986301E-2</v>
      </c>
      <c r="P22" s="20"/>
      <c r="Q22" s="24">
        <f t="shared" si="0"/>
        <v>-1.3422818791946308E-2</v>
      </c>
      <c r="R22" s="19">
        <v>14800000</v>
      </c>
      <c r="S22" s="19"/>
      <c r="T22" s="19">
        <v>15100000</v>
      </c>
    </row>
    <row r="23" spans="1:22" ht="46.5" customHeight="1" x14ac:dyDescent="0.25">
      <c r="A23" s="5">
        <v>11</v>
      </c>
      <c r="B23" s="39" t="s">
        <v>51</v>
      </c>
      <c r="C23" s="28" t="s">
        <v>69</v>
      </c>
      <c r="D23" s="40" t="s">
        <v>53</v>
      </c>
      <c r="E23" s="41" t="s">
        <v>70</v>
      </c>
      <c r="F23" s="28" t="s">
        <v>69</v>
      </c>
      <c r="G23" s="56"/>
      <c r="H23" s="5"/>
      <c r="I23" s="59"/>
      <c r="J23" s="56"/>
      <c r="K23" s="5"/>
      <c r="L23" s="19">
        <v>14800000</v>
      </c>
      <c r="M23" s="19"/>
      <c r="N23" s="19">
        <v>15200000</v>
      </c>
      <c r="O23" s="24">
        <f t="shared" si="1"/>
        <v>-1.3513513513513514E-2</v>
      </c>
      <c r="P23" s="20"/>
      <c r="Q23" s="24">
        <f t="shared" si="0"/>
        <v>-6.5789473684210523E-3</v>
      </c>
      <c r="R23" s="19">
        <v>15000000</v>
      </c>
      <c r="S23" s="19"/>
      <c r="T23" s="19">
        <v>15300000</v>
      </c>
    </row>
    <row r="24" spans="1:22" ht="44.1" customHeight="1" x14ac:dyDescent="0.25">
      <c r="A24" s="31"/>
      <c r="B24" s="32"/>
      <c r="C24" s="33"/>
      <c r="D24" s="34"/>
      <c r="E24" s="32"/>
      <c r="F24" s="33"/>
      <c r="G24" s="32"/>
      <c r="H24" s="31"/>
      <c r="I24" s="35"/>
      <c r="J24" s="31"/>
      <c r="K24" s="31"/>
      <c r="L24" s="36"/>
      <c r="M24" s="36"/>
      <c r="N24" s="36"/>
      <c r="O24" s="37"/>
      <c r="P24" s="38"/>
      <c r="Q24" s="37"/>
      <c r="R24" s="36"/>
      <c r="S24" s="36"/>
      <c r="T24" s="36"/>
    </row>
    <row r="25" spans="1:22" x14ac:dyDescent="0.25">
      <c r="A25" s="83" t="s">
        <v>78</v>
      </c>
      <c r="B25" s="84"/>
      <c r="C25" s="84"/>
      <c r="D25" s="84"/>
      <c r="E25" s="84"/>
      <c r="F25" s="84"/>
      <c r="G25" s="84"/>
      <c r="H25" s="84"/>
      <c r="I25" s="84"/>
      <c r="J25" s="84"/>
      <c r="K25" s="84"/>
      <c r="L25" s="84"/>
      <c r="M25" s="84"/>
      <c r="N25" s="84"/>
      <c r="O25" s="84"/>
      <c r="P25" s="84"/>
      <c r="Q25" s="84"/>
    </row>
    <row r="26" spans="1:22" ht="35.1" customHeight="1" x14ac:dyDescent="0.25">
      <c r="A26" s="60" t="s">
        <v>77</v>
      </c>
      <c r="B26" s="85"/>
      <c r="C26" s="85"/>
      <c r="D26" s="85"/>
      <c r="E26" s="85"/>
      <c r="F26" s="85"/>
      <c r="G26" s="85"/>
      <c r="H26" s="85"/>
      <c r="I26" s="85"/>
      <c r="J26" s="85"/>
      <c r="K26" s="85"/>
      <c r="L26" s="85"/>
      <c r="M26" s="85"/>
      <c r="N26" s="85"/>
      <c r="O26" s="85"/>
      <c r="P26" s="85"/>
      <c r="Q26" s="85"/>
    </row>
    <row r="27" spans="1:22" ht="16.5" customHeight="1" x14ac:dyDescent="0.25">
      <c r="A27" s="4" t="s">
        <v>88</v>
      </c>
    </row>
    <row r="28" spans="1:22" ht="389.45" customHeight="1" x14ac:dyDescent="0.25">
      <c r="A28" s="61" t="s">
        <v>80</v>
      </c>
      <c r="B28" s="86"/>
      <c r="C28" s="86"/>
      <c r="D28" s="86"/>
      <c r="E28" s="86"/>
      <c r="F28" s="86"/>
      <c r="G28" s="86"/>
      <c r="H28" s="86"/>
      <c r="I28" s="86"/>
      <c r="J28" s="86"/>
      <c r="K28" s="86"/>
      <c r="L28" s="86"/>
      <c r="M28" s="86"/>
      <c r="N28" s="86"/>
      <c r="O28" s="86"/>
      <c r="P28" s="86"/>
      <c r="Q28" s="86"/>
    </row>
    <row r="29" spans="1:22" ht="93" customHeight="1" x14ac:dyDescent="0.25">
      <c r="A29" s="61" t="s">
        <v>81</v>
      </c>
      <c r="B29" s="61"/>
      <c r="C29" s="61"/>
      <c r="D29" s="61"/>
      <c r="E29" s="61"/>
      <c r="F29" s="61"/>
      <c r="G29" s="61"/>
      <c r="H29" s="61"/>
      <c r="I29" s="61"/>
      <c r="J29" s="61"/>
      <c r="K29" s="61"/>
      <c r="L29" s="61"/>
      <c r="M29" s="61"/>
      <c r="N29" s="61"/>
      <c r="O29" s="61"/>
      <c r="P29" s="61"/>
      <c r="Q29" s="61"/>
    </row>
    <row r="30" spans="1:22" ht="36.950000000000003" customHeight="1" x14ac:dyDescent="0.25">
      <c r="A30" s="62" t="s">
        <v>82</v>
      </c>
      <c r="B30" s="62"/>
      <c r="C30" s="62"/>
      <c r="D30" s="62"/>
      <c r="E30" s="62"/>
      <c r="F30" s="62"/>
      <c r="G30" s="62"/>
      <c r="H30" s="62"/>
      <c r="I30" s="62"/>
      <c r="J30" s="62"/>
      <c r="K30" s="62"/>
      <c r="L30" s="62"/>
      <c r="M30" s="62"/>
      <c r="N30" s="62"/>
      <c r="O30" s="62"/>
      <c r="P30" s="62"/>
      <c r="Q30" s="62"/>
      <c r="R30" s="43"/>
      <c r="S30" s="43"/>
      <c r="T30" s="43"/>
      <c r="U30" s="8"/>
      <c r="V30" s="8"/>
    </row>
    <row r="31" spans="1:22" ht="14.25" customHeight="1" x14ac:dyDescent="0.25">
      <c r="A31" s="63" t="s">
        <v>83</v>
      </c>
      <c r="B31" s="63"/>
      <c r="C31" s="63"/>
      <c r="D31" s="63"/>
      <c r="E31" s="63"/>
      <c r="F31" s="63"/>
      <c r="G31" s="63"/>
      <c r="H31" s="63"/>
      <c r="I31" s="63"/>
      <c r="J31" s="63"/>
      <c r="K31" s="63"/>
      <c r="L31" s="63"/>
      <c r="M31" s="63"/>
      <c r="N31" s="63"/>
      <c r="O31" s="63"/>
      <c r="P31" s="63"/>
      <c r="Q31" s="63"/>
      <c r="R31" s="63"/>
      <c r="S31" s="63"/>
      <c r="T31" s="63"/>
      <c r="U31" s="8"/>
      <c r="V31" s="8"/>
    </row>
    <row r="33" spans="1:20" ht="45.95" customHeight="1" x14ac:dyDescent="0.3">
      <c r="A33" s="2" t="s">
        <v>17</v>
      </c>
      <c r="L33" s="64" t="s">
        <v>84</v>
      </c>
      <c r="M33" s="64"/>
      <c r="N33" s="64"/>
      <c r="O33" s="64"/>
      <c r="P33" s="64"/>
      <c r="Q33" s="64"/>
      <c r="R33" s="42"/>
      <c r="S33" s="42"/>
      <c r="T33" s="42"/>
    </row>
    <row r="34" spans="1:20" x14ac:dyDescent="0.25">
      <c r="A34" s="12" t="s">
        <v>46</v>
      </c>
      <c r="M34" s="65"/>
      <c r="N34" s="65"/>
      <c r="O34" s="65"/>
      <c r="P34" s="65"/>
      <c r="Q34" s="65"/>
      <c r="R34" s="65"/>
      <c r="S34" s="65"/>
      <c r="T34" s="65"/>
    </row>
    <row r="35" spans="1:20" x14ac:dyDescent="0.25">
      <c r="A35" s="4" t="s">
        <v>18</v>
      </c>
    </row>
    <row r="37" spans="1:20" ht="108" customHeight="1" x14ac:dyDescent="0.25">
      <c r="L37" s="53" t="s">
        <v>85</v>
      </c>
      <c r="M37" s="53"/>
      <c r="N37" s="53"/>
      <c r="O37" s="53"/>
      <c r="P37" s="53"/>
      <c r="Q37" s="53"/>
    </row>
  </sheetData>
  <mergeCells count="33">
    <mergeCell ref="A1:F1"/>
    <mergeCell ref="K1:Q1"/>
    <mergeCell ref="A4:T4"/>
    <mergeCell ref="A5:T5"/>
    <mergeCell ref="A9:A11"/>
    <mergeCell ref="B9:B11"/>
    <mergeCell ref="C9:C11"/>
    <mergeCell ref="D9:D11"/>
    <mergeCell ref="E9:E11"/>
    <mergeCell ref="F9:F11"/>
    <mergeCell ref="O9:Q9"/>
    <mergeCell ref="R9:T9"/>
    <mergeCell ref="G13:G23"/>
    <mergeCell ref="I13:I23"/>
    <mergeCell ref="J13:J23"/>
    <mergeCell ref="N10:N11"/>
    <mergeCell ref="H9:H11"/>
    <mergeCell ref="K9:K11"/>
    <mergeCell ref="I9:I11"/>
    <mergeCell ref="G9:G11"/>
    <mergeCell ref="L10:L11"/>
    <mergeCell ref="J9:J11"/>
    <mergeCell ref="M10:M11"/>
    <mergeCell ref="L9:N9"/>
    <mergeCell ref="L37:Q37"/>
    <mergeCell ref="A25:Q25"/>
    <mergeCell ref="A26:Q26"/>
    <mergeCell ref="A28:Q28"/>
    <mergeCell ref="A29:Q29"/>
    <mergeCell ref="A30:Q30"/>
    <mergeCell ref="A31:T31"/>
    <mergeCell ref="L33:Q33"/>
    <mergeCell ref="M34:T34"/>
  </mergeCells>
  <dataValidations count="1">
    <dataValidation type="list" allowBlank="1" showInputMessage="1" showErrorMessage="1" sqref="B14:B24" xr:uid="{784BD5C2-B9F6-4564-95BB-023B5484E355}">
      <formula1>nhomvl</formula1>
    </dataValidation>
  </dataValidations>
  <pageMargins left="0.25" right="0" top="0.5" bottom="0.5" header="0.31496062992126" footer="0.31496062992126"/>
  <pageSetup paperSize="9" scale="6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B508-22FD-452B-8C6A-7B816F902420}">
  <dimension ref="A1:V37"/>
  <sheetViews>
    <sheetView view="pageBreakPreview" zoomScaleNormal="100" zoomScaleSheetLayoutView="100" workbookViewId="0">
      <selection activeCell="C3" sqref="C3"/>
    </sheetView>
  </sheetViews>
  <sheetFormatPr defaultColWidth="9.140625" defaultRowHeight="15.75" x14ac:dyDescent="0.25"/>
  <cols>
    <col min="1" max="1" width="5.7109375" style="3" customWidth="1"/>
    <col min="2" max="2" width="10.7109375" style="3" customWidth="1"/>
    <col min="3" max="3" width="20.7109375" style="3" customWidth="1"/>
    <col min="4" max="4" width="8" style="3" customWidth="1"/>
    <col min="5" max="5" width="19" style="3" bestFit="1" customWidth="1"/>
    <col min="6" max="6" width="12.5703125" style="3" customWidth="1"/>
    <col min="7" max="7" width="24.140625" style="3" customWidth="1"/>
    <col min="8" max="8" width="6.42578125" style="3" customWidth="1"/>
    <col min="9" max="9" width="41.140625" style="3" customWidth="1"/>
    <col min="10" max="10" width="9.85546875" style="3" customWidth="1"/>
    <col min="11" max="11" width="5.28515625" style="3" customWidth="1"/>
    <col min="12" max="12" width="10.5703125" style="16" bestFit="1" customWidth="1"/>
    <col min="13" max="13" width="10.85546875" style="16" bestFit="1" customWidth="1"/>
    <col min="14" max="14" width="10.5703125" style="16" bestFit="1" customWidth="1"/>
    <col min="15" max="15" width="11.140625" style="21" bestFit="1" customWidth="1"/>
    <col min="16" max="17" width="11.140625" style="3" bestFit="1" customWidth="1"/>
    <col min="18" max="18" width="13.28515625" style="16" customWidth="1"/>
    <col min="19" max="19" width="12.5703125" style="16" customWidth="1"/>
    <col min="20" max="20" width="12" style="16" customWidth="1"/>
    <col min="21" max="16384" width="9.140625" style="3"/>
  </cols>
  <sheetData>
    <row r="1" spans="1:22" ht="50.45" customHeight="1" x14ac:dyDescent="0.25">
      <c r="A1" s="72" t="s">
        <v>49</v>
      </c>
      <c r="B1" s="73"/>
      <c r="C1" s="73"/>
      <c r="D1" s="73"/>
      <c r="E1" s="73"/>
      <c r="F1" s="73"/>
      <c r="G1" s="1"/>
      <c r="H1" s="1"/>
      <c r="I1" s="1"/>
      <c r="J1" s="1"/>
      <c r="K1" s="74" t="s">
        <v>48</v>
      </c>
      <c r="L1" s="74"/>
      <c r="M1" s="74"/>
      <c r="N1" s="74"/>
      <c r="O1" s="74"/>
      <c r="P1" s="74"/>
      <c r="Q1" s="74"/>
      <c r="R1" s="1"/>
      <c r="S1" s="1"/>
      <c r="T1" s="1"/>
      <c r="U1" s="1"/>
    </row>
    <row r="2" spans="1:22" x14ac:dyDescent="0.25">
      <c r="S2" s="15"/>
      <c r="T2" s="15"/>
      <c r="U2" s="1"/>
    </row>
    <row r="4" spans="1:22" x14ac:dyDescent="0.25">
      <c r="A4" s="75" t="s">
        <v>0</v>
      </c>
      <c r="B4" s="75"/>
      <c r="C4" s="75"/>
      <c r="D4" s="75"/>
      <c r="E4" s="75"/>
      <c r="F4" s="75"/>
      <c r="G4" s="75"/>
      <c r="H4" s="75"/>
      <c r="I4" s="75"/>
      <c r="J4" s="75"/>
      <c r="K4" s="75"/>
      <c r="L4" s="75"/>
      <c r="M4" s="75"/>
      <c r="N4" s="75"/>
      <c r="O4" s="75"/>
      <c r="P4" s="75"/>
      <c r="Q4" s="75"/>
      <c r="R4" s="75"/>
      <c r="S4" s="75"/>
      <c r="T4" s="75"/>
      <c r="U4" s="9"/>
      <c r="V4" s="9"/>
    </row>
    <row r="5" spans="1:22" x14ac:dyDescent="0.25">
      <c r="A5" s="76" t="s">
        <v>86</v>
      </c>
      <c r="B5" s="76"/>
      <c r="C5" s="76"/>
      <c r="D5" s="76"/>
      <c r="E5" s="76"/>
      <c r="F5" s="76"/>
      <c r="G5" s="76"/>
      <c r="H5" s="76"/>
      <c r="I5" s="76"/>
      <c r="J5" s="76"/>
      <c r="K5" s="76"/>
      <c r="L5" s="76"/>
      <c r="M5" s="76"/>
      <c r="N5" s="76"/>
      <c r="O5" s="76"/>
      <c r="P5" s="76"/>
      <c r="Q5" s="76"/>
      <c r="R5" s="76"/>
      <c r="S5" s="76"/>
      <c r="T5" s="76"/>
      <c r="U5" s="10"/>
      <c r="V5" s="10"/>
    </row>
    <row r="7" spans="1:22" x14ac:dyDescent="0.25">
      <c r="A7" s="1" t="s">
        <v>1</v>
      </c>
    </row>
    <row r="8" spans="1:22" ht="9" customHeight="1" x14ac:dyDescent="0.25"/>
    <row r="9" spans="1:22" ht="62.25" customHeight="1" x14ac:dyDescent="0.25">
      <c r="A9" s="77" t="s">
        <v>2</v>
      </c>
      <c r="B9" s="77" t="s">
        <v>21</v>
      </c>
      <c r="C9" s="77" t="s">
        <v>22</v>
      </c>
      <c r="D9" s="77" t="s">
        <v>23</v>
      </c>
      <c r="E9" s="77" t="s">
        <v>24</v>
      </c>
      <c r="F9" s="77" t="s">
        <v>25</v>
      </c>
      <c r="G9" s="77" t="s">
        <v>26</v>
      </c>
      <c r="H9" s="77" t="s">
        <v>27</v>
      </c>
      <c r="I9" s="77" t="s">
        <v>28</v>
      </c>
      <c r="J9" s="77" t="s">
        <v>29</v>
      </c>
      <c r="K9" s="77" t="s">
        <v>4</v>
      </c>
      <c r="L9" s="68" t="s">
        <v>30</v>
      </c>
      <c r="M9" s="68"/>
      <c r="N9" s="68"/>
      <c r="O9" s="80" t="s">
        <v>40</v>
      </c>
      <c r="P9" s="81"/>
      <c r="Q9" s="82"/>
      <c r="R9" s="66" t="s">
        <v>73</v>
      </c>
      <c r="S9" s="67"/>
      <c r="T9" s="67"/>
    </row>
    <row r="10" spans="1:22" ht="35.25" customHeight="1" x14ac:dyDescent="0.25">
      <c r="A10" s="78"/>
      <c r="B10" s="78"/>
      <c r="C10" s="78"/>
      <c r="D10" s="78"/>
      <c r="E10" s="78"/>
      <c r="F10" s="78"/>
      <c r="G10" s="78"/>
      <c r="H10" s="78"/>
      <c r="I10" s="78"/>
      <c r="J10" s="78"/>
      <c r="K10" s="78"/>
      <c r="L10" s="68" t="s">
        <v>57</v>
      </c>
      <c r="M10" s="68" t="s">
        <v>58</v>
      </c>
      <c r="N10" s="68" t="s">
        <v>59</v>
      </c>
      <c r="O10" s="22" t="s">
        <v>57</v>
      </c>
      <c r="P10" s="11" t="s">
        <v>71</v>
      </c>
      <c r="Q10" s="11" t="s">
        <v>72</v>
      </c>
      <c r="R10" s="17" t="s">
        <v>57</v>
      </c>
      <c r="S10" s="17" t="s">
        <v>74</v>
      </c>
      <c r="T10" s="17" t="s">
        <v>75</v>
      </c>
    </row>
    <row r="11" spans="1:22" ht="50.1" customHeight="1" x14ac:dyDescent="0.25">
      <c r="A11" s="79"/>
      <c r="B11" s="79"/>
      <c r="C11" s="79"/>
      <c r="D11" s="79"/>
      <c r="E11" s="79"/>
      <c r="F11" s="79"/>
      <c r="G11" s="79"/>
      <c r="H11" s="79"/>
      <c r="I11" s="79"/>
      <c r="J11" s="79"/>
      <c r="K11" s="79"/>
      <c r="L11" s="68"/>
      <c r="M11" s="68"/>
      <c r="N11" s="68"/>
      <c r="O11" s="22" t="s">
        <v>39</v>
      </c>
      <c r="P11" s="11" t="s">
        <v>39</v>
      </c>
      <c r="Q11" s="11" t="s">
        <v>39</v>
      </c>
      <c r="R11" s="17" t="s">
        <v>39</v>
      </c>
      <c r="S11" s="17" t="s">
        <v>39</v>
      </c>
      <c r="T11" s="17" t="s">
        <v>39</v>
      </c>
    </row>
    <row r="12" spans="1:22" x14ac:dyDescent="0.25">
      <c r="A12" s="6" t="s">
        <v>5</v>
      </c>
      <c r="B12" s="6" t="s">
        <v>6</v>
      </c>
      <c r="C12" s="6" t="s">
        <v>7</v>
      </c>
      <c r="D12" s="6" t="s">
        <v>8</v>
      </c>
      <c r="E12" s="6" t="s">
        <v>9</v>
      </c>
      <c r="F12" s="6" t="s">
        <v>10</v>
      </c>
      <c r="G12" s="6" t="s">
        <v>11</v>
      </c>
      <c r="H12" s="6" t="s">
        <v>32</v>
      </c>
      <c r="I12" s="6" t="s">
        <v>33</v>
      </c>
      <c r="J12" s="6" t="s">
        <v>34</v>
      </c>
      <c r="K12" s="6" t="s">
        <v>35</v>
      </c>
      <c r="L12" s="18" t="s">
        <v>36</v>
      </c>
      <c r="M12" s="18" t="s">
        <v>37</v>
      </c>
      <c r="N12" s="18" t="s">
        <v>38</v>
      </c>
      <c r="O12" s="23"/>
      <c r="P12" s="6"/>
      <c r="Q12" s="6"/>
      <c r="R12" s="18" t="s">
        <v>41</v>
      </c>
      <c r="S12" s="18" t="s">
        <v>42</v>
      </c>
      <c r="T12" s="18" t="s">
        <v>43</v>
      </c>
    </row>
    <row r="13" spans="1:22" ht="78.75" x14ac:dyDescent="0.25">
      <c r="A13" s="5">
        <v>1</v>
      </c>
      <c r="B13" s="25" t="s">
        <v>51</v>
      </c>
      <c r="C13" s="25" t="s">
        <v>52</v>
      </c>
      <c r="D13" s="5" t="s">
        <v>53</v>
      </c>
      <c r="E13" s="26" t="s">
        <v>54</v>
      </c>
      <c r="F13" s="44" t="s">
        <v>52</v>
      </c>
      <c r="G13" s="54" t="s">
        <v>55</v>
      </c>
      <c r="H13" s="5"/>
      <c r="I13" s="57" t="s">
        <v>76</v>
      </c>
      <c r="J13" s="54" t="s">
        <v>56</v>
      </c>
      <c r="K13" s="5"/>
      <c r="L13" s="19">
        <v>14100000</v>
      </c>
      <c r="M13" s="19"/>
      <c r="N13" s="19"/>
      <c r="O13" s="24">
        <f>(L13-R13)/L13</f>
        <v>0</v>
      </c>
      <c r="P13" s="5"/>
      <c r="Q13" s="5"/>
      <c r="R13" s="19">
        <v>14100000</v>
      </c>
      <c r="S13" s="19"/>
      <c r="T13" s="19"/>
    </row>
    <row r="14" spans="1:22" ht="39.75" customHeight="1" x14ac:dyDescent="0.25">
      <c r="A14" s="5">
        <v>2</v>
      </c>
      <c r="B14" s="14" t="s">
        <v>51</v>
      </c>
      <c r="C14" s="14" t="s">
        <v>60</v>
      </c>
      <c r="D14" s="27" t="s">
        <v>53</v>
      </c>
      <c r="E14" s="14" t="s">
        <v>61</v>
      </c>
      <c r="F14" s="14" t="s">
        <v>62</v>
      </c>
      <c r="G14" s="55"/>
      <c r="H14" s="5"/>
      <c r="I14" s="58"/>
      <c r="J14" s="55"/>
      <c r="K14" s="5"/>
      <c r="L14" s="19">
        <v>14910000</v>
      </c>
      <c r="M14" s="19">
        <v>14850000</v>
      </c>
      <c r="N14" s="19">
        <v>14900000</v>
      </c>
      <c r="O14" s="24">
        <f t="shared" ref="O14:O15" si="0">(L14-R14)/L14</f>
        <v>0</v>
      </c>
      <c r="P14" s="24">
        <f t="shared" ref="P14:P17" si="1">(M14-S14)/M14</f>
        <v>0</v>
      </c>
      <c r="Q14" s="24">
        <f t="shared" ref="Q14:Q23" si="2">(N14-T14)/N14</f>
        <v>0</v>
      </c>
      <c r="R14" s="19">
        <v>14910000</v>
      </c>
      <c r="S14" s="19">
        <v>14850000</v>
      </c>
      <c r="T14" s="19">
        <v>14900000</v>
      </c>
    </row>
    <row r="15" spans="1:22" ht="39.75" customHeight="1" x14ac:dyDescent="0.25">
      <c r="A15" s="5">
        <v>3</v>
      </c>
      <c r="B15" s="14" t="s">
        <v>51</v>
      </c>
      <c r="C15" s="14" t="s">
        <v>63</v>
      </c>
      <c r="D15" s="27" t="s">
        <v>53</v>
      </c>
      <c r="E15" s="14" t="s">
        <v>61</v>
      </c>
      <c r="F15" s="14" t="s">
        <v>64</v>
      </c>
      <c r="G15" s="55"/>
      <c r="H15" s="5"/>
      <c r="I15" s="58"/>
      <c r="J15" s="55"/>
      <c r="K15" s="5"/>
      <c r="L15" s="19">
        <v>14860000</v>
      </c>
      <c r="M15" s="19">
        <v>14800000</v>
      </c>
      <c r="N15" s="19">
        <v>14850000</v>
      </c>
      <c r="O15" s="24">
        <f t="shared" si="0"/>
        <v>0</v>
      </c>
      <c r="P15" s="24">
        <f t="shared" si="1"/>
        <v>0</v>
      </c>
      <c r="Q15" s="24">
        <f t="shared" si="2"/>
        <v>0</v>
      </c>
      <c r="R15" s="19">
        <v>14860000</v>
      </c>
      <c r="S15" s="19">
        <v>14800000</v>
      </c>
      <c r="T15" s="19">
        <v>14850000</v>
      </c>
    </row>
    <row r="16" spans="1:22" ht="39.75" customHeight="1" x14ac:dyDescent="0.25">
      <c r="A16" s="5">
        <v>4</v>
      </c>
      <c r="B16" s="14" t="s">
        <v>51</v>
      </c>
      <c r="C16" s="28" t="s">
        <v>64</v>
      </c>
      <c r="D16" s="29" t="s">
        <v>53</v>
      </c>
      <c r="E16" s="30" t="s">
        <v>65</v>
      </c>
      <c r="F16" s="28" t="s">
        <v>64</v>
      </c>
      <c r="G16" s="55"/>
      <c r="H16" s="5"/>
      <c r="I16" s="58"/>
      <c r="J16" s="55"/>
      <c r="K16" s="5"/>
      <c r="L16" s="19">
        <v>15010000</v>
      </c>
      <c r="M16" s="19">
        <v>14800000</v>
      </c>
      <c r="N16" s="19">
        <v>15000000</v>
      </c>
      <c r="O16" s="24">
        <f>(L16-R16)/L16</f>
        <v>-6.6622251832111927E-3</v>
      </c>
      <c r="P16" s="24">
        <f t="shared" si="1"/>
        <v>-1.6891891891891893E-2</v>
      </c>
      <c r="Q16" s="24">
        <f t="shared" si="2"/>
        <v>-6.6666666666666671E-3</v>
      </c>
      <c r="R16" s="19">
        <v>15110000</v>
      </c>
      <c r="S16" s="19">
        <v>15050000</v>
      </c>
      <c r="T16" s="19">
        <v>15100000</v>
      </c>
    </row>
    <row r="17" spans="1:22" ht="39.75" customHeight="1" x14ac:dyDescent="0.25">
      <c r="A17" s="5">
        <v>5</v>
      </c>
      <c r="B17" s="14" t="s">
        <v>51</v>
      </c>
      <c r="C17" s="28" t="s">
        <v>66</v>
      </c>
      <c r="D17" s="29" t="s">
        <v>53</v>
      </c>
      <c r="E17" s="30" t="s">
        <v>65</v>
      </c>
      <c r="F17" s="28" t="s">
        <v>66</v>
      </c>
      <c r="G17" s="55"/>
      <c r="H17" s="5"/>
      <c r="I17" s="58"/>
      <c r="J17" s="55"/>
      <c r="K17" s="5"/>
      <c r="L17" s="19">
        <v>15010000</v>
      </c>
      <c r="M17" s="19">
        <v>14800000</v>
      </c>
      <c r="N17" s="19">
        <v>15000000</v>
      </c>
      <c r="O17" s="24">
        <f t="shared" ref="O17:O23" si="3">(L17-R17)/L17</f>
        <v>-6.6622251832111927E-3</v>
      </c>
      <c r="P17" s="24">
        <f t="shared" si="1"/>
        <v>-1.6891891891891893E-2</v>
      </c>
      <c r="Q17" s="24">
        <f t="shared" si="2"/>
        <v>-6.6666666666666671E-3</v>
      </c>
      <c r="R17" s="19">
        <v>15110000</v>
      </c>
      <c r="S17" s="19">
        <v>15050000</v>
      </c>
      <c r="T17" s="19">
        <v>15100000</v>
      </c>
    </row>
    <row r="18" spans="1:22" ht="39.75" customHeight="1" x14ac:dyDescent="0.25">
      <c r="A18" s="5">
        <v>6</v>
      </c>
      <c r="B18" s="14" t="s">
        <v>51</v>
      </c>
      <c r="C18" s="28" t="s">
        <v>64</v>
      </c>
      <c r="D18" s="29" t="s">
        <v>53</v>
      </c>
      <c r="E18" s="30" t="s">
        <v>67</v>
      </c>
      <c r="F18" s="28" t="s">
        <v>64</v>
      </c>
      <c r="G18" s="55"/>
      <c r="H18" s="5"/>
      <c r="I18" s="58"/>
      <c r="J18" s="55"/>
      <c r="K18" s="5"/>
      <c r="L18" s="19">
        <v>14800000</v>
      </c>
      <c r="M18" s="19"/>
      <c r="N18" s="19">
        <v>15100000</v>
      </c>
      <c r="O18" s="24">
        <f t="shared" si="3"/>
        <v>-6.7567567567567571E-3</v>
      </c>
      <c r="P18" s="20"/>
      <c r="Q18" s="24">
        <f t="shared" si="2"/>
        <v>-6.6225165562913907E-3</v>
      </c>
      <c r="R18" s="19">
        <v>14900000</v>
      </c>
      <c r="S18" s="19"/>
      <c r="T18" s="19">
        <v>15200000</v>
      </c>
    </row>
    <row r="19" spans="1:22" ht="39.75" customHeight="1" x14ac:dyDescent="0.25">
      <c r="A19" s="5">
        <v>7</v>
      </c>
      <c r="B19" s="14" t="s">
        <v>51</v>
      </c>
      <c r="C19" s="28" t="s">
        <v>68</v>
      </c>
      <c r="D19" s="29" t="s">
        <v>53</v>
      </c>
      <c r="E19" s="30" t="s">
        <v>67</v>
      </c>
      <c r="F19" s="28" t="s">
        <v>68</v>
      </c>
      <c r="G19" s="55"/>
      <c r="H19" s="5"/>
      <c r="I19" s="58"/>
      <c r="J19" s="55"/>
      <c r="K19" s="5"/>
      <c r="L19" s="19">
        <v>14800000</v>
      </c>
      <c r="M19" s="19"/>
      <c r="N19" s="19">
        <v>15100000</v>
      </c>
      <c r="O19" s="24">
        <f t="shared" si="3"/>
        <v>-6.7567567567567571E-3</v>
      </c>
      <c r="P19" s="20"/>
      <c r="Q19" s="24">
        <f t="shared" si="2"/>
        <v>-6.6225165562913907E-3</v>
      </c>
      <c r="R19" s="19">
        <v>14900000</v>
      </c>
      <c r="S19" s="19"/>
      <c r="T19" s="19">
        <v>15200000</v>
      </c>
    </row>
    <row r="20" spans="1:22" ht="39.75" customHeight="1" x14ac:dyDescent="0.25">
      <c r="A20" s="5">
        <v>8</v>
      </c>
      <c r="B20" s="14" t="s">
        <v>51</v>
      </c>
      <c r="C20" s="28" t="s">
        <v>69</v>
      </c>
      <c r="D20" s="29" t="s">
        <v>53</v>
      </c>
      <c r="E20" s="30" t="s">
        <v>67</v>
      </c>
      <c r="F20" s="28" t="s">
        <v>69</v>
      </c>
      <c r="G20" s="55"/>
      <c r="H20" s="5"/>
      <c r="I20" s="58"/>
      <c r="J20" s="55"/>
      <c r="K20" s="5"/>
      <c r="L20" s="19">
        <v>15000000</v>
      </c>
      <c r="M20" s="19"/>
      <c r="N20" s="19">
        <v>15300000</v>
      </c>
      <c r="O20" s="24">
        <f t="shared" si="3"/>
        <v>-6.6666666666666671E-3</v>
      </c>
      <c r="P20" s="20"/>
      <c r="Q20" s="24">
        <f t="shared" si="2"/>
        <v>-6.5359477124183009E-3</v>
      </c>
      <c r="R20" s="19">
        <v>15100000</v>
      </c>
      <c r="S20" s="19"/>
      <c r="T20" s="19">
        <v>15400000</v>
      </c>
    </row>
    <row r="21" spans="1:22" ht="39.75" customHeight="1" x14ac:dyDescent="0.25">
      <c r="A21" s="5">
        <v>9</v>
      </c>
      <c r="B21" s="14" t="s">
        <v>51</v>
      </c>
      <c r="C21" s="28" t="s">
        <v>64</v>
      </c>
      <c r="D21" s="29" t="s">
        <v>53</v>
      </c>
      <c r="E21" s="30" t="s">
        <v>70</v>
      </c>
      <c r="F21" s="28" t="s">
        <v>64</v>
      </c>
      <c r="G21" s="55"/>
      <c r="H21" s="5"/>
      <c r="I21" s="58"/>
      <c r="J21" s="55"/>
      <c r="K21" s="5"/>
      <c r="L21" s="19">
        <v>14800000</v>
      </c>
      <c r="M21" s="19"/>
      <c r="N21" s="19">
        <v>15100000</v>
      </c>
      <c r="O21" s="24">
        <f t="shared" si="3"/>
        <v>-6.7567567567567571E-3</v>
      </c>
      <c r="P21" s="20"/>
      <c r="Q21" s="24">
        <f t="shared" si="2"/>
        <v>-6.6225165562913907E-3</v>
      </c>
      <c r="R21" s="19">
        <v>14900000</v>
      </c>
      <c r="S21" s="19"/>
      <c r="T21" s="19">
        <v>15200000</v>
      </c>
    </row>
    <row r="22" spans="1:22" ht="39.75" customHeight="1" x14ac:dyDescent="0.25">
      <c r="A22" s="5">
        <v>10</v>
      </c>
      <c r="B22" s="14" t="s">
        <v>51</v>
      </c>
      <c r="C22" s="28" t="s">
        <v>68</v>
      </c>
      <c r="D22" s="29" t="s">
        <v>53</v>
      </c>
      <c r="E22" s="30" t="s">
        <v>70</v>
      </c>
      <c r="F22" s="28" t="s">
        <v>68</v>
      </c>
      <c r="G22" s="55"/>
      <c r="H22" s="5"/>
      <c r="I22" s="58"/>
      <c r="J22" s="55"/>
      <c r="K22" s="5"/>
      <c r="L22" s="19">
        <v>14800000</v>
      </c>
      <c r="M22" s="19"/>
      <c r="N22" s="19">
        <v>15100000</v>
      </c>
      <c r="O22" s="24">
        <f t="shared" si="3"/>
        <v>-6.7567567567567571E-3</v>
      </c>
      <c r="P22" s="20"/>
      <c r="Q22" s="24">
        <f t="shared" si="2"/>
        <v>-6.6225165562913907E-3</v>
      </c>
      <c r="R22" s="19">
        <v>14900000</v>
      </c>
      <c r="S22" s="19"/>
      <c r="T22" s="19">
        <v>15200000</v>
      </c>
    </row>
    <row r="23" spans="1:22" ht="46.5" customHeight="1" x14ac:dyDescent="0.25">
      <c r="A23" s="5">
        <v>11</v>
      </c>
      <c r="B23" s="39" t="s">
        <v>51</v>
      </c>
      <c r="C23" s="28" t="s">
        <v>69</v>
      </c>
      <c r="D23" s="40" t="s">
        <v>53</v>
      </c>
      <c r="E23" s="41" t="s">
        <v>70</v>
      </c>
      <c r="F23" s="28" t="s">
        <v>69</v>
      </c>
      <c r="G23" s="56"/>
      <c r="H23" s="5"/>
      <c r="I23" s="59"/>
      <c r="J23" s="56"/>
      <c r="K23" s="5"/>
      <c r="L23" s="19">
        <v>15000000</v>
      </c>
      <c r="M23" s="19"/>
      <c r="N23" s="19">
        <v>15300000</v>
      </c>
      <c r="O23" s="24">
        <f t="shared" si="3"/>
        <v>-6.6666666666666671E-3</v>
      </c>
      <c r="P23" s="20"/>
      <c r="Q23" s="24">
        <f t="shared" si="2"/>
        <v>-6.5359477124183009E-3</v>
      </c>
      <c r="R23" s="19">
        <v>15100000</v>
      </c>
      <c r="S23" s="19"/>
      <c r="T23" s="19">
        <v>15400000</v>
      </c>
    </row>
    <row r="24" spans="1:22" ht="15" customHeight="1" x14ac:dyDescent="0.25">
      <c r="A24" s="31"/>
      <c r="B24" s="32"/>
      <c r="C24" s="33"/>
      <c r="D24" s="34"/>
      <c r="E24" s="32"/>
      <c r="F24" s="33"/>
      <c r="G24" s="32"/>
      <c r="H24" s="31"/>
      <c r="I24" s="35"/>
      <c r="J24" s="31"/>
      <c r="K24" s="31"/>
      <c r="L24" s="36"/>
      <c r="M24" s="36"/>
      <c r="N24" s="36"/>
      <c r="O24" s="37"/>
      <c r="P24" s="38"/>
      <c r="Q24" s="37"/>
      <c r="R24" s="36"/>
      <c r="S24" s="36"/>
      <c r="T24" s="36"/>
    </row>
    <row r="25" spans="1:22" x14ac:dyDescent="0.25">
      <c r="A25" s="83" t="s">
        <v>78</v>
      </c>
      <c r="B25" s="84"/>
      <c r="C25" s="84"/>
      <c r="D25" s="84"/>
      <c r="E25" s="84"/>
      <c r="F25" s="84"/>
      <c r="G25" s="84"/>
      <c r="H25" s="84"/>
      <c r="I25" s="84"/>
      <c r="J25" s="84"/>
      <c r="K25" s="84"/>
      <c r="L25" s="84"/>
      <c r="M25" s="84"/>
      <c r="N25" s="84"/>
      <c r="O25" s="84"/>
      <c r="P25" s="84"/>
      <c r="Q25" s="84"/>
    </row>
    <row r="26" spans="1:22" ht="35.1" customHeight="1" x14ac:dyDescent="0.25">
      <c r="A26" s="60" t="s">
        <v>77</v>
      </c>
      <c r="B26" s="85"/>
      <c r="C26" s="85"/>
      <c r="D26" s="85"/>
      <c r="E26" s="85"/>
      <c r="F26" s="85"/>
      <c r="G26" s="85"/>
      <c r="H26" s="85"/>
      <c r="I26" s="85"/>
      <c r="J26" s="85"/>
      <c r="K26" s="85"/>
      <c r="L26" s="85"/>
      <c r="M26" s="85"/>
      <c r="N26" s="85"/>
      <c r="O26" s="85"/>
      <c r="P26" s="85"/>
      <c r="Q26" s="85"/>
    </row>
    <row r="27" spans="1:22" ht="16.5" customHeight="1" x14ac:dyDescent="0.25">
      <c r="A27" s="4" t="s">
        <v>79</v>
      </c>
    </row>
    <row r="28" spans="1:22" ht="389.45" customHeight="1" x14ac:dyDescent="0.25">
      <c r="A28" s="61" t="s">
        <v>80</v>
      </c>
      <c r="B28" s="86"/>
      <c r="C28" s="86"/>
      <c r="D28" s="86"/>
      <c r="E28" s="86"/>
      <c r="F28" s="86"/>
      <c r="G28" s="86"/>
      <c r="H28" s="86"/>
      <c r="I28" s="86"/>
      <c r="J28" s="86"/>
      <c r="K28" s="86"/>
      <c r="L28" s="86"/>
      <c r="M28" s="86"/>
      <c r="N28" s="86"/>
      <c r="O28" s="86"/>
      <c r="P28" s="86"/>
      <c r="Q28" s="86"/>
    </row>
    <row r="29" spans="1:22" ht="93" customHeight="1" x14ac:dyDescent="0.25">
      <c r="A29" s="61" t="s">
        <v>81</v>
      </c>
      <c r="B29" s="61"/>
      <c r="C29" s="61"/>
      <c r="D29" s="61"/>
      <c r="E29" s="61"/>
      <c r="F29" s="61"/>
      <c r="G29" s="61"/>
      <c r="H29" s="61"/>
      <c r="I29" s="61"/>
      <c r="J29" s="61"/>
      <c r="K29" s="61"/>
      <c r="L29" s="61"/>
      <c r="M29" s="61"/>
      <c r="N29" s="61"/>
      <c r="O29" s="61"/>
      <c r="P29" s="61"/>
      <c r="Q29" s="61"/>
    </row>
    <row r="30" spans="1:22" ht="36.950000000000003" customHeight="1" x14ac:dyDescent="0.25">
      <c r="A30" s="62" t="s">
        <v>82</v>
      </c>
      <c r="B30" s="62"/>
      <c r="C30" s="62"/>
      <c r="D30" s="62"/>
      <c r="E30" s="62"/>
      <c r="F30" s="62"/>
      <c r="G30" s="62"/>
      <c r="H30" s="62"/>
      <c r="I30" s="62"/>
      <c r="J30" s="62"/>
      <c r="K30" s="62"/>
      <c r="L30" s="62"/>
      <c r="M30" s="62"/>
      <c r="N30" s="62"/>
      <c r="O30" s="62"/>
      <c r="P30" s="62"/>
      <c r="Q30" s="62"/>
      <c r="R30" s="43"/>
      <c r="S30" s="43"/>
      <c r="T30" s="43"/>
      <c r="U30" s="8"/>
      <c r="V30" s="8"/>
    </row>
    <row r="31" spans="1:22" ht="14.25" customHeight="1" x14ac:dyDescent="0.25">
      <c r="A31" s="63" t="s">
        <v>83</v>
      </c>
      <c r="B31" s="63"/>
      <c r="C31" s="63"/>
      <c r="D31" s="63"/>
      <c r="E31" s="63"/>
      <c r="F31" s="63"/>
      <c r="G31" s="63"/>
      <c r="H31" s="63"/>
      <c r="I31" s="63"/>
      <c r="J31" s="63"/>
      <c r="K31" s="63"/>
      <c r="L31" s="63"/>
      <c r="M31" s="63"/>
      <c r="N31" s="63"/>
      <c r="O31" s="63"/>
      <c r="P31" s="63"/>
      <c r="Q31" s="63"/>
      <c r="R31" s="63"/>
      <c r="S31" s="63"/>
      <c r="T31" s="63"/>
      <c r="U31" s="8"/>
      <c r="V31" s="8"/>
    </row>
    <row r="33" spans="1:20" ht="45.95" customHeight="1" x14ac:dyDescent="0.3">
      <c r="A33" s="2" t="s">
        <v>17</v>
      </c>
      <c r="L33" s="64" t="s">
        <v>84</v>
      </c>
      <c r="M33" s="64"/>
      <c r="N33" s="64"/>
      <c r="O33" s="64"/>
      <c r="P33" s="64"/>
      <c r="Q33" s="64"/>
      <c r="R33" s="42"/>
      <c r="S33" s="42"/>
      <c r="T33" s="42"/>
    </row>
    <row r="34" spans="1:20" x14ac:dyDescent="0.25">
      <c r="A34" s="12" t="s">
        <v>46</v>
      </c>
      <c r="M34" s="65"/>
      <c r="N34" s="65"/>
      <c r="O34" s="65"/>
      <c r="P34" s="65"/>
      <c r="Q34" s="65"/>
      <c r="R34" s="65"/>
      <c r="S34" s="65"/>
      <c r="T34" s="65"/>
    </row>
    <row r="35" spans="1:20" x14ac:dyDescent="0.25">
      <c r="A35" s="4" t="s">
        <v>18</v>
      </c>
    </row>
    <row r="37" spans="1:20" x14ac:dyDescent="0.25">
      <c r="L37" s="53" t="s">
        <v>85</v>
      </c>
      <c r="M37" s="53"/>
      <c r="N37" s="53"/>
      <c r="O37" s="53"/>
      <c r="P37" s="53"/>
      <c r="Q37" s="53"/>
    </row>
  </sheetData>
  <mergeCells count="33">
    <mergeCell ref="R9:T9"/>
    <mergeCell ref="A1:F1"/>
    <mergeCell ref="A4:T4"/>
    <mergeCell ref="A5:T5"/>
    <mergeCell ref="A9:A11"/>
    <mergeCell ref="B9:B11"/>
    <mergeCell ref="C9:C11"/>
    <mergeCell ref="D9:D11"/>
    <mergeCell ref="E9:E11"/>
    <mergeCell ref="F9:F11"/>
    <mergeCell ref="N10:N11"/>
    <mergeCell ref="O9:Q9"/>
    <mergeCell ref="G9:G11"/>
    <mergeCell ref="H9:H11"/>
    <mergeCell ref="I9:I11"/>
    <mergeCell ref="J9:J11"/>
    <mergeCell ref="L37:Q37"/>
    <mergeCell ref="J13:J23"/>
    <mergeCell ref="A30:Q30"/>
    <mergeCell ref="G13:G23"/>
    <mergeCell ref="A29:Q29"/>
    <mergeCell ref="A31:T31"/>
    <mergeCell ref="M34:T34"/>
    <mergeCell ref="L33:Q33"/>
    <mergeCell ref="K1:Q1"/>
    <mergeCell ref="I13:I23"/>
    <mergeCell ref="A25:Q25"/>
    <mergeCell ref="A26:Q26"/>
    <mergeCell ref="A28:Q28"/>
    <mergeCell ref="L10:L11"/>
    <mergeCell ref="M10:M11"/>
    <mergeCell ref="L9:N9"/>
    <mergeCell ref="K9:K11"/>
  </mergeCells>
  <dataValidations count="1">
    <dataValidation type="list" allowBlank="1" showInputMessage="1" showErrorMessage="1" sqref="B14:B24" xr:uid="{D9BC5842-C751-4684-8649-9AA85ABBF2FD}">
      <formula1>nhomvl</formula1>
    </dataValidation>
  </dataValidations>
  <pageMargins left="0.25" right="0" top="0.5" bottom="0.5" header="0.31496062992126" footer="0.31496062992126"/>
  <pageSetup paperSize="9" scale="61" orientation="landscape" r:id="rId1"/>
  <headerFooter>
    <oddFooter>&amp;L&amp;X1&amp;10&amp;X Trường hợp phân chia khu vực nội thành và ngoại thành, đề nghị thể hiện rõ bao gồm các quận / huyện / thành phố nào trong khu vực</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view="pageBreakPreview" topLeftCell="A11" zoomScaleNormal="100" zoomScaleSheetLayoutView="100" workbookViewId="0">
      <selection activeCell="A14" sqref="A14:XFD15"/>
    </sheetView>
  </sheetViews>
  <sheetFormatPr defaultColWidth="9.140625" defaultRowHeight="15.75" x14ac:dyDescent="0.25"/>
  <cols>
    <col min="1" max="1" width="5.7109375" style="3" customWidth="1"/>
    <col min="2" max="2" width="10.7109375" style="3" customWidth="1"/>
    <col min="3" max="3" width="10" style="3" customWidth="1"/>
    <col min="4" max="4" width="8" style="3" customWidth="1"/>
    <col min="5" max="5" width="10.140625" style="3" customWidth="1"/>
    <col min="6" max="6" width="9" style="3" customWidth="1"/>
    <col min="7" max="17" width="12" style="3" customWidth="1"/>
    <col min="18" max="18" width="13.28515625" style="3" customWidth="1"/>
    <col min="19" max="19" width="12.5703125" style="3" customWidth="1"/>
    <col min="20" max="20" width="12" style="3" customWidth="1"/>
    <col min="21" max="16384" width="9.140625" style="3"/>
  </cols>
  <sheetData>
    <row r="1" spans="1:22" ht="65.099999999999994" customHeight="1" x14ac:dyDescent="0.25">
      <c r="A1" s="88" t="s">
        <v>49</v>
      </c>
      <c r="B1" s="89"/>
      <c r="C1" s="89"/>
      <c r="D1" s="89"/>
      <c r="E1" s="89"/>
      <c r="F1" s="89"/>
      <c r="G1" s="1"/>
      <c r="H1" s="1"/>
      <c r="I1" s="1"/>
      <c r="J1" s="1"/>
      <c r="K1" s="1"/>
      <c r="L1" s="1"/>
      <c r="M1" s="1"/>
      <c r="N1" s="92" t="s">
        <v>48</v>
      </c>
      <c r="O1" s="92"/>
      <c r="P1" s="92"/>
      <c r="Q1" s="92"/>
      <c r="R1" s="93"/>
      <c r="S1" s="93"/>
      <c r="T1" s="93"/>
      <c r="U1" s="1"/>
    </row>
    <row r="2" spans="1:22" x14ac:dyDescent="0.25">
      <c r="S2" s="1"/>
      <c r="T2" s="1"/>
      <c r="U2" s="1"/>
    </row>
    <row r="4" spans="1:22" x14ac:dyDescent="0.25">
      <c r="A4" s="75" t="s">
        <v>0</v>
      </c>
      <c r="B4" s="75"/>
      <c r="C4" s="75"/>
      <c r="D4" s="75"/>
      <c r="E4" s="75"/>
      <c r="F4" s="75"/>
      <c r="G4" s="75"/>
      <c r="H4" s="75"/>
      <c r="I4" s="75"/>
      <c r="J4" s="75"/>
      <c r="K4" s="75"/>
      <c r="L4" s="75"/>
      <c r="M4" s="75"/>
      <c r="N4" s="75"/>
      <c r="O4" s="75"/>
      <c r="P4" s="75"/>
      <c r="Q4" s="75"/>
      <c r="R4" s="75"/>
      <c r="S4" s="75"/>
      <c r="T4" s="75"/>
      <c r="U4" s="9"/>
      <c r="V4" s="9"/>
    </row>
    <row r="5" spans="1:22" x14ac:dyDescent="0.25">
      <c r="A5" s="76" t="s">
        <v>50</v>
      </c>
      <c r="B5" s="76"/>
      <c r="C5" s="76"/>
      <c r="D5" s="76"/>
      <c r="E5" s="76"/>
      <c r="F5" s="76"/>
      <c r="G5" s="76"/>
      <c r="H5" s="76"/>
      <c r="I5" s="76"/>
      <c r="J5" s="76"/>
      <c r="K5" s="76"/>
      <c r="L5" s="76"/>
      <c r="M5" s="76"/>
      <c r="N5" s="76"/>
      <c r="O5" s="76"/>
      <c r="P5" s="76"/>
      <c r="Q5" s="76"/>
      <c r="R5" s="76"/>
      <c r="S5" s="76"/>
      <c r="T5" s="76"/>
      <c r="U5" s="10"/>
      <c r="V5" s="10"/>
    </row>
    <row r="7" spans="1:22" x14ac:dyDescent="0.25">
      <c r="A7" s="1" t="s">
        <v>1</v>
      </c>
    </row>
    <row r="8" spans="1:22" ht="9" customHeight="1" x14ac:dyDescent="0.25"/>
    <row r="9" spans="1:22" ht="62.25" customHeight="1" x14ac:dyDescent="0.25">
      <c r="A9" s="77" t="s">
        <v>2</v>
      </c>
      <c r="B9" s="77" t="s">
        <v>21</v>
      </c>
      <c r="C9" s="77" t="s">
        <v>22</v>
      </c>
      <c r="D9" s="77" t="s">
        <v>23</v>
      </c>
      <c r="E9" s="77" t="s">
        <v>24</v>
      </c>
      <c r="F9" s="77" t="s">
        <v>25</v>
      </c>
      <c r="G9" s="77" t="s">
        <v>26</v>
      </c>
      <c r="H9" s="77" t="s">
        <v>27</v>
      </c>
      <c r="I9" s="77" t="s">
        <v>28</v>
      </c>
      <c r="J9" s="77" t="s">
        <v>29</v>
      </c>
      <c r="K9" s="77" t="s">
        <v>4</v>
      </c>
      <c r="L9" s="94" t="s">
        <v>30</v>
      </c>
      <c r="M9" s="94"/>
      <c r="N9" s="94"/>
      <c r="O9" s="13"/>
      <c r="P9" s="13"/>
      <c r="Q9" s="13"/>
      <c r="R9" s="80" t="s">
        <v>40</v>
      </c>
      <c r="S9" s="81"/>
      <c r="T9" s="81"/>
    </row>
    <row r="10" spans="1:22" ht="35.25" customHeight="1" x14ac:dyDescent="0.25">
      <c r="A10" s="78"/>
      <c r="B10" s="78"/>
      <c r="C10" s="78"/>
      <c r="D10" s="78"/>
      <c r="E10" s="78"/>
      <c r="F10" s="78"/>
      <c r="G10" s="78"/>
      <c r="H10" s="78"/>
      <c r="I10" s="78"/>
      <c r="J10" s="78"/>
      <c r="K10" s="78"/>
      <c r="L10" s="94" t="s">
        <v>57</v>
      </c>
      <c r="M10" s="94" t="s">
        <v>58</v>
      </c>
      <c r="N10" s="94" t="s">
        <v>59</v>
      </c>
      <c r="O10" s="11"/>
      <c r="P10" s="11"/>
      <c r="Q10" s="11"/>
      <c r="R10" s="11" t="s">
        <v>3</v>
      </c>
      <c r="S10" s="11" t="s">
        <v>3</v>
      </c>
      <c r="T10" s="11" t="s">
        <v>3</v>
      </c>
    </row>
    <row r="11" spans="1:22" ht="65.25" customHeight="1" x14ac:dyDescent="0.25">
      <c r="A11" s="79"/>
      <c r="B11" s="79"/>
      <c r="C11" s="79"/>
      <c r="D11" s="79"/>
      <c r="E11" s="79"/>
      <c r="F11" s="79"/>
      <c r="G11" s="79"/>
      <c r="H11" s="79"/>
      <c r="I11" s="79"/>
      <c r="J11" s="79"/>
      <c r="K11" s="79"/>
      <c r="L11" s="94"/>
      <c r="M11" s="94"/>
      <c r="N11" s="94"/>
      <c r="O11" s="11"/>
      <c r="P11" s="11"/>
      <c r="Q11" s="11"/>
      <c r="R11" s="11" t="s">
        <v>39</v>
      </c>
      <c r="S11" s="11" t="s">
        <v>39</v>
      </c>
      <c r="T11" s="11" t="s">
        <v>39</v>
      </c>
    </row>
    <row r="12" spans="1:22" x14ac:dyDescent="0.25">
      <c r="A12" s="6" t="s">
        <v>5</v>
      </c>
      <c r="B12" s="6" t="s">
        <v>6</v>
      </c>
      <c r="C12" s="6" t="s">
        <v>7</v>
      </c>
      <c r="D12" s="6" t="s">
        <v>8</v>
      </c>
      <c r="E12" s="6" t="s">
        <v>9</v>
      </c>
      <c r="F12" s="6" t="s">
        <v>10</v>
      </c>
      <c r="G12" s="6" t="s">
        <v>11</v>
      </c>
      <c r="H12" s="6" t="s">
        <v>32</v>
      </c>
      <c r="I12" s="6" t="s">
        <v>33</v>
      </c>
      <c r="J12" s="6" t="s">
        <v>34</v>
      </c>
      <c r="K12" s="6" t="s">
        <v>35</v>
      </c>
      <c r="L12" s="6" t="s">
        <v>36</v>
      </c>
      <c r="M12" s="6" t="s">
        <v>37</v>
      </c>
      <c r="N12" s="6" t="s">
        <v>38</v>
      </c>
      <c r="O12" s="6"/>
      <c r="P12" s="6"/>
      <c r="Q12" s="6"/>
      <c r="R12" s="6" t="s">
        <v>41</v>
      </c>
      <c r="S12" s="6" t="s">
        <v>42</v>
      </c>
      <c r="T12" s="6" t="s">
        <v>43</v>
      </c>
    </row>
    <row r="13" spans="1:22" ht="39.75" customHeight="1" x14ac:dyDescent="0.25">
      <c r="A13" s="5">
        <v>1</v>
      </c>
      <c r="B13" s="6" t="s">
        <v>51</v>
      </c>
      <c r="C13" s="6" t="s">
        <v>52</v>
      </c>
      <c r="D13" s="5" t="s">
        <v>53</v>
      </c>
      <c r="E13" s="5" t="s">
        <v>54</v>
      </c>
      <c r="F13" s="5" t="s">
        <v>52</v>
      </c>
      <c r="G13" s="5" t="s">
        <v>55</v>
      </c>
      <c r="H13" s="5"/>
      <c r="I13" s="5"/>
      <c r="J13" s="5" t="s">
        <v>56</v>
      </c>
      <c r="K13" s="5"/>
      <c r="L13" s="5"/>
      <c r="M13" s="5"/>
      <c r="N13" s="5"/>
      <c r="O13" s="5"/>
      <c r="P13" s="5"/>
      <c r="Q13" s="5"/>
      <c r="R13" s="5"/>
      <c r="S13" s="5"/>
      <c r="T13" s="5"/>
    </row>
    <row r="14" spans="1:22" ht="39.75" customHeight="1" x14ac:dyDescent="0.25">
      <c r="A14" s="5"/>
      <c r="B14" s="6"/>
      <c r="C14" s="6"/>
      <c r="D14" s="5"/>
      <c r="E14" s="5"/>
      <c r="F14" s="5"/>
      <c r="G14" s="5"/>
      <c r="H14" s="5"/>
      <c r="I14" s="5"/>
      <c r="J14" s="5"/>
      <c r="K14" s="5"/>
      <c r="L14" s="5"/>
      <c r="M14" s="5"/>
      <c r="N14" s="5"/>
      <c r="O14" s="5"/>
      <c r="P14" s="5"/>
      <c r="Q14" s="5"/>
      <c r="R14" s="5"/>
      <c r="S14" s="5"/>
      <c r="T14" s="5"/>
    </row>
    <row r="15" spans="1:22" ht="39.75" customHeight="1" x14ac:dyDescent="0.25">
      <c r="A15" s="5"/>
      <c r="B15" s="6"/>
      <c r="C15" s="6"/>
      <c r="D15" s="5"/>
      <c r="E15" s="5"/>
      <c r="F15" s="5"/>
      <c r="G15" s="5"/>
      <c r="H15" s="5"/>
      <c r="I15" s="5"/>
      <c r="J15" s="5"/>
      <c r="K15" s="5"/>
      <c r="L15" s="5"/>
      <c r="M15" s="5"/>
      <c r="N15" s="5"/>
      <c r="O15" s="5"/>
      <c r="P15" s="5"/>
      <c r="Q15" s="5"/>
      <c r="R15" s="5"/>
      <c r="S15" s="5"/>
      <c r="T15" s="5"/>
    </row>
    <row r="16" spans="1:22" ht="21" customHeight="1" x14ac:dyDescent="0.25">
      <c r="A16" s="6" t="s">
        <v>12</v>
      </c>
      <c r="B16" s="6" t="s">
        <v>12</v>
      </c>
      <c r="C16" s="6" t="s">
        <v>12</v>
      </c>
      <c r="D16" s="5"/>
      <c r="E16" s="5"/>
      <c r="F16" s="5"/>
      <c r="G16" s="5"/>
      <c r="H16" s="5"/>
      <c r="I16" s="5"/>
      <c r="J16" s="5"/>
      <c r="K16" s="5"/>
      <c r="L16" s="5"/>
      <c r="M16" s="5"/>
      <c r="N16" s="5"/>
      <c r="O16" s="5"/>
      <c r="P16" s="5"/>
      <c r="Q16" s="5"/>
      <c r="R16" s="5"/>
      <c r="S16" s="5"/>
      <c r="T16" s="5"/>
    </row>
    <row r="17" spans="1:22" ht="42" customHeight="1" x14ac:dyDescent="0.25">
      <c r="A17" s="5" t="s">
        <v>13</v>
      </c>
      <c r="B17" s="6" t="s">
        <v>14</v>
      </c>
      <c r="C17" s="6" t="s">
        <v>14</v>
      </c>
      <c r="D17" s="5"/>
      <c r="E17" s="5"/>
      <c r="F17" s="5"/>
      <c r="G17" s="5"/>
      <c r="H17" s="5"/>
      <c r="I17" s="5"/>
      <c r="J17" s="5"/>
      <c r="K17" s="5"/>
      <c r="L17" s="5"/>
      <c r="M17" s="5"/>
      <c r="N17" s="5"/>
      <c r="O17" s="5"/>
      <c r="P17" s="5"/>
      <c r="Q17" s="5"/>
      <c r="R17" s="5"/>
      <c r="S17" s="5"/>
      <c r="T17" s="5"/>
    </row>
    <row r="18" spans="1:22" ht="12.75" customHeight="1" x14ac:dyDescent="0.25"/>
    <row r="19" spans="1:22" x14ac:dyDescent="0.25">
      <c r="A19" s="1" t="s">
        <v>15</v>
      </c>
    </row>
    <row r="20" spans="1:22" ht="212.25" customHeight="1" x14ac:dyDescent="0.25">
      <c r="A20" s="90" t="s">
        <v>31</v>
      </c>
      <c r="B20" s="91"/>
      <c r="C20" s="91"/>
      <c r="D20" s="91"/>
      <c r="E20" s="91"/>
      <c r="F20" s="91"/>
      <c r="G20" s="91"/>
      <c r="H20" s="91"/>
      <c r="I20" s="91"/>
      <c r="J20" s="91"/>
      <c r="K20" s="91"/>
      <c r="L20" s="91"/>
      <c r="M20" s="91"/>
      <c r="N20" s="91"/>
      <c r="O20" s="91"/>
      <c r="P20" s="91"/>
      <c r="Q20" s="91"/>
      <c r="R20" s="91"/>
      <c r="S20" s="91"/>
      <c r="T20" s="91"/>
      <c r="U20" s="7"/>
      <c r="V20" s="7"/>
    </row>
    <row r="21" spans="1:22" ht="33" customHeight="1" x14ac:dyDescent="0.25">
      <c r="A21" s="91" t="s">
        <v>20</v>
      </c>
      <c r="B21" s="91"/>
      <c r="C21" s="91"/>
      <c r="D21" s="91"/>
      <c r="E21" s="91"/>
      <c r="F21" s="91"/>
      <c r="G21" s="91"/>
      <c r="H21" s="91"/>
      <c r="I21" s="91"/>
      <c r="J21" s="91"/>
      <c r="K21" s="91"/>
      <c r="L21" s="91"/>
      <c r="M21" s="91"/>
      <c r="N21" s="91"/>
      <c r="O21" s="91"/>
      <c r="P21" s="91"/>
      <c r="Q21" s="91"/>
      <c r="R21" s="91"/>
      <c r="S21" s="91"/>
      <c r="T21" s="91"/>
      <c r="U21" s="7"/>
      <c r="V21" s="7"/>
    </row>
    <row r="22" spans="1:22" ht="3.75" customHeight="1" x14ac:dyDescent="0.25"/>
    <row r="23" spans="1:22" ht="21" customHeight="1" x14ac:dyDescent="0.25">
      <c r="A23" s="4" t="s">
        <v>16</v>
      </c>
    </row>
    <row r="24" spans="1:22" ht="47.25" customHeight="1" x14ac:dyDescent="0.25">
      <c r="A24" s="63" t="s">
        <v>47</v>
      </c>
      <c r="B24" s="63"/>
      <c r="C24" s="63"/>
      <c r="D24" s="63"/>
      <c r="E24" s="63"/>
      <c r="F24" s="63"/>
      <c r="G24" s="63"/>
      <c r="H24" s="63"/>
      <c r="I24" s="63"/>
      <c r="J24" s="63"/>
      <c r="K24" s="63"/>
      <c r="L24" s="63"/>
      <c r="M24" s="63"/>
      <c r="N24" s="63"/>
      <c r="O24" s="63"/>
      <c r="P24" s="63"/>
      <c r="Q24" s="63"/>
      <c r="R24" s="63"/>
      <c r="S24" s="63"/>
      <c r="T24" s="63"/>
      <c r="U24" s="8"/>
      <c r="V24" s="8"/>
    </row>
    <row r="25" spans="1:22" ht="14.25" customHeight="1" x14ac:dyDescent="0.25">
      <c r="A25" s="63" t="s">
        <v>19</v>
      </c>
      <c r="B25" s="63"/>
      <c r="C25" s="63"/>
      <c r="D25" s="63"/>
      <c r="E25" s="63"/>
      <c r="F25" s="63"/>
      <c r="G25" s="63"/>
      <c r="H25" s="63"/>
      <c r="I25" s="63"/>
      <c r="J25" s="63"/>
      <c r="K25" s="63"/>
      <c r="L25" s="63"/>
      <c r="M25" s="63"/>
      <c r="N25" s="63"/>
      <c r="O25" s="63"/>
      <c r="P25" s="63"/>
      <c r="Q25" s="63"/>
      <c r="R25" s="63"/>
      <c r="S25" s="63"/>
      <c r="T25" s="63"/>
      <c r="U25" s="8"/>
      <c r="V25" s="8"/>
    </row>
    <row r="27" spans="1:22" ht="18.75" x14ac:dyDescent="0.3">
      <c r="A27" s="2" t="s">
        <v>17</v>
      </c>
      <c r="M27" s="87" t="s">
        <v>44</v>
      </c>
      <c r="N27" s="87"/>
      <c r="O27" s="87"/>
      <c r="P27" s="87"/>
      <c r="Q27" s="87"/>
      <c r="R27" s="87"/>
      <c r="S27" s="87"/>
      <c r="T27" s="87"/>
    </row>
    <row r="28" spans="1:22" x14ac:dyDescent="0.25">
      <c r="A28" s="12" t="s">
        <v>46</v>
      </c>
      <c r="M28" s="65" t="s">
        <v>45</v>
      </c>
      <c r="N28" s="65"/>
      <c r="O28" s="65"/>
      <c r="P28" s="65"/>
      <c r="Q28" s="65"/>
      <c r="R28" s="65"/>
      <c r="S28" s="65"/>
      <c r="T28" s="65"/>
    </row>
    <row r="29" spans="1:22" x14ac:dyDescent="0.25">
      <c r="A29" s="4" t="s">
        <v>18</v>
      </c>
    </row>
  </sheetData>
  <mergeCells count="26">
    <mergeCell ref="N1:T1"/>
    <mergeCell ref="L9:N9"/>
    <mergeCell ref="L10:L11"/>
    <mergeCell ref="M10:M11"/>
    <mergeCell ref="N10:N11"/>
    <mergeCell ref="F9:F11"/>
    <mergeCell ref="H9:H11"/>
    <mergeCell ref="I9:I11"/>
    <mergeCell ref="J9:J11"/>
    <mergeCell ref="K9:K11"/>
    <mergeCell ref="M28:T28"/>
    <mergeCell ref="M27:T27"/>
    <mergeCell ref="A1:F1"/>
    <mergeCell ref="A4:T4"/>
    <mergeCell ref="A5:T5"/>
    <mergeCell ref="A20:T20"/>
    <mergeCell ref="A21:T21"/>
    <mergeCell ref="A24:T24"/>
    <mergeCell ref="A25:T25"/>
    <mergeCell ref="R9:T9"/>
    <mergeCell ref="A9:A11"/>
    <mergeCell ref="B9:B11"/>
    <mergeCell ref="C9:C11"/>
    <mergeCell ref="G9:G11"/>
    <mergeCell ref="D9:D11"/>
    <mergeCell ref="E9:E11"/>
  </mergeCells>
  <pageMargins left="0.31496062992125984" right="0.31496062992125984" top="0.15748031496062992" bottom="0.15748031496062992" header="0.31496062992125984" footer="0.31496062992125984"/>
  <pageSetup paperSize="9" scale="61" orientation="landscape" r:id="rId1"/>
  <headerFooter>
    <oddFooter>&amp;L&amp;X1&amp;10&amp;X Trường hợp phân chia khu vực nội thành và ngoại thành, đề nghị thể hiện rõ bao gồm các quận / huyện / thành phố nào trong khu vực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26-1</vt:lpstr>
      <vt:lpstr>26-12</vt:lpstr>
      <vt:lpstr>19-5</vt:lpstr>
      <vt:lpstr>10-5</vt:lpstr>
      <vt:lpstr>15-4</vt:lpstr>
      <vt:lpstr>29-03</vt:lpstr>
      <vt:lpstr>Sheet1</vt:lpstr>
      <vt:lpstr>'10-5'!Print_Area</vt:lpstr>
      <vt:lpstr>'15-4'!Print_Area</vt:lpstr>
      <vt:lpstr>'19-5'!Print_Area</vt:lpstr>
      <vt:lpstr>'26-1'!Print_Area</vt:lpstr>
      <vt:lpstr>'26-12'!Print_Area</vt:lpstr>
      <vt:lpstr>'29-03'!Print_Area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Tran Cam Tu</cp:lastModifiedBy>
  <cp:lastPrinted>2026-01-30T03:00:19Z</cp:lastPrinted>
  <dcterms:created xsi:type="dcterms:W3CDTF">2021-10-06T10:22:13Z</dcterms:created>
  <dcterms:modified xsi:type="dcterms:W3CDTF">2026-01-30T03:00:24Z</dcterms:modified>
</cp:coreProperties>
</file>